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. de Educação\CMEI\CMEI LICITAÇÃO\ORÇAMENTO\"/>
    </mc:Choice>
  </mc:AlternateContent>
  <bookViews>
    <workbookView xWindow="0" yWindow="0" windowWidth="28800" windowHeight="1261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300" i="1" l="1"/>
  <c r="I300" i="1" s="1"/>
  <c r="J300" i="1" s="1"/>
  <c r="J299" i="1"/>
  <c r="I298" i="1"/>
  <c r="J298" i="1" s="1"/>
  <c r="H298" i="1"/>
  <c r="J297" i="1"/>
  <c r="H296" i="1"/>
  <c r="I296" i="1" s="1"/>
  <c r="J296" i="1" s="1"/>
  <c r="J295" i="1"/>
  <c r="I294" i="1"/>
  <c r="J294" i="1" s="1"/>
  <c r="H294" i="1"/>
  <c r="H293" i="1"/>
  <c r="I293" i="1" s="1"/>
  <c r="J293" i="1" s="1"/>
  <c r="H292" i="1"/>
  <c r="I292" i="1" s="1"/>
  <c r="J292" i="1" s="1"/>
  <c r="H291" i="1"/>
  <c r="I291" i="1" s="1"/>
  <c r="J291" i="1" s="1"/>
  <c r="J290" i="1"/>
  <c r="I289" i="1"/>
  <c r="J289" i="1" s="1"/>
  <c r="H289" i="1"/>
  <c r="I288" i="1"/>
  <c r="J288" i="1" s="1"/>
  <c r="H288" i="1"/>
  <c r="H287" i="1"/>
  <c r="I287" i="1" s="1"/>
  <c r="J287" i="1" s="1"/>
  <c r="H286" i="1"/>
  <c r="I286" i="1" s="1"/>
  <c r="J286" i="1" s="1"/>
  <c r="H285" i="1"/>
  <c r="I285" i="1" s="1"/>
  <c r="J285" i="1" s="1"/>
  <c r="J284" i="1"/>
  <c r="J283" i="1"/>
  <c r="H282" i="1"/>
  <c r="I282" i="1" s="1"/>
  <c r="J282" i="1" s="1"/>
  <c r="J281" i="1"/>
  <c r="I280" i="1"/>
  <c r="J280" i="1" s="1"/>
  <c r="H280" i="1"/>
  <c r="I279" i="1"/>
  <c r="J279" i="1" s="1"/>
  <c r="H279" i="1"/>
  <c r="J278" i="1"/>
  <c r="H277" i="1"/>
  <c r="I277" i="1" s="1"/>
  <c r="J277" i="1" s="1"/>
  <c r="H276" i="1"/>
  <c r="I276" i="1" s="1"/>
  <c r="J276" i="1" s="1"/>
  <c r="J275" i="1"/>
  <c r="J274" i="1"/>
  <c r="H273" i="1"/>
  <c r="I273" i="1" s="1"/>
  <c r="J273" i="1" s="1"/>
  <c r="H272" i="1"/>
  <c r="I272" i="1" s="1"/>
  <c r="J272" i="1" s="1"/>
  <c r="H271" i="1"/>
  <c r="I271" i="1" s="1"/>
  <c r="J271" i="1" s="1"/>
  <c r="J270" i="1"/>
  <c r="H269" i="1"/>
  <c r="I269" i="1" s="1"/>
  <c r="J269" i="1" s="1"/>
  <c r="H268" i="1"/>
  <c r="I268" i="1" s="1"/>
  <c r="J268" i="1" s="1"/>
  <c r="H267" i="1"/>
  <c r="I267" i="1" s="1"/>
  <c r="J267" i="1" s="1"/>
  <c r="H266" i="1"/>
  <c r="I266" i="1" s="1"/>
  <c r="J266" i="1" s="1"/>
  <c r="H265" i="1"/>
  <c r="I265" i="1" s="1"/>
  <c r="J265" i="1" s="1"/>
  <c r="I264" i="1"/>
  <c r="J264" i="1" s="1"/>
  <c r="H264" i="1"/>
  <c r="I263" i="1"/>
  <c r="J263" i="1" s="1"/>
  <c r="H263" i="1"/>
  <c r="I262" i="1"/>
  <c r="J262" i="1" s="1"/>
  <c r="H262" i="1"/>
  <c r="J261" i="1"/>
  <c r="H260" i="1"/>
  <c r="I260" i="1" s="1"/>
  <c r="J260" i="1" s="1"/>
  <c r="H259" i="1"/>
  <c r="I259" i="1" s="1"/>
  <c r="J259" i="1" s="1"/>
  <c r="I258" i="1"/>
  <c r="J258" i="1" s="1"/>
  <c r="H258" i="1"/>
  <c r="I257" i="1"/>
  <c r="J257" i="1" s="1"/>
  <c r="H257" i="1"/>
  <c r="I256" i="1"/>
  <c r="J256" i="1" s="1"/>
  <c r="H256" i="1"/>
  <c r="J255" i="1"/>
  <c r="I255" i="1"/>
  <c r="H255" i="1"/>
  <c r="J254" i="1"/>
  <c r="I254" i="1"/>
  <c r="H254" i="1"/>
  <c r="H253" i="1"/>
  <c r="I253" i="1" s="1"/>
  <c r="J253" i="1" s="1"/>
  <c r="H252" i="1"/>
  <c r="I252" i="1" s="1"/>
  <c r="J252" i="1" s="1"/>
  <c r="H251" i="1"/>
  <c r="I251" i="1" s="1"/>
  <c r="J251" i="1" s="1"/>
  <c r="I250" i="1"/>
  <c r="J250" i="1" s="1"/>
  <c r="H250" i="1"/>
  <c r="I249" i="1"/>
  <c r="J249" i="1" s="1"/>
  <c r="H249" i="1"/>
  <c r="I248" i="1"/>
  <c r="J248" i="1" s="1"/>
  <c r="H248" i="1"/>
  <c r="J247" i="1"/>
  <c r="I247" i="1"/>
  <c r="H247" i="1"/>
  <c r="J246" i="1"/>
  <c r="H245" i="1"/>
  <c r="I245" i="1" s="1"/>
  <c r="J245" i="1" s="1"/>
  <c r="I244" i="1"/>
  <c r="J244" i="1" s="1"/>
  <c r="H244" i="1"/>
  <c r="I243" i="1"/>
  <c r="J243" i="1" s="1"/>
  <c r="H243" i="1"/>
  <c r="I242" i="1"/>
  <c r="J242" i="1" s="1"/>
  <c r="H242" i="1"/>
  <c r="J241" i="1"/>
  <c r="I241" i="1"/>
  <c r="H241" i="1"/>
  <c r="J240" i="1"/>
  <c r="I240" i="1"/>
  <c r="H240" i="1"/>
  <c r="H239" i="1"/>
  <c r="I239" i="1" s="1"/>
  <c r="J239" i="1" s="1"/>
  <c r="H238" i="1"/>
  <c r="I238" i="1" s="1"/>
  <c r="J238" i="1" s="1"/>
  <c r="J237" i="1"/>
  <c r="I236" i="1"/>
  <c r="J236" i="1" s="1"/>
  <c r="H236" i="1"/>
  <c r="J235" i="1"/>
  <c r="I235" i="1"/>
  <c r="H235" i="1"/>
  <c r="J234" i="1"/>
  <c r="I234" i="1"/>
  <c r="H234" i="1"/>
  <c r="H233" i="1"/>
  <c r="I233" i="1" s="1"/>
  <c r="J233" i="1" s="1"/>
  <c r="J232" i="1"/>
  <c r="I231" i="1"/>
  <c r="J231" i="1" s="1"/>
  <c r="H231" i="1"/>
  <c r="I230" i="1"/>
  <c r="J230" i="1" s="1"/>
  <c r="H230" i="1"/>
  <c r="J229" i="1"/>
  <c r="I229" i="1"/>
  <c r="H229" i="1"/>
  <c r="J228" i="1"/>
  <c r="I228" i="1"/>
  <c r="H228" i="1"/>
  <c r="H227" i="1"/>
  <c r="I227" i="1" s="1"/>
  <c r="J227" i="1" s="1"/>
  <c r="H226" i="1"/>
  <c r="I226" i="1" s="1"/>
  <c r="J226" i="1" s="1"/>
  <c r="H225" i="1"/>
  <c r="I225" i="1" s="1"/>
  <c r="J225" i="1" s="1"/>
  <c r="I224" i="1"/>
  <c r="J224" i="1" s="1"/>
  <c r="H224" i="1"/>
  <c r="I223" i="1"/>
  <c r="J223" i="1" s="1"/>
  <c r="H223" i="1"/>
  <c r="I222" i="1"/>
  <c r="J222" i="1" s="1"/>
  <c r="H222" i="1"/>
  <c r="J221" i="1"/>
  <c r="I221" i="1"/>
  <c r="H221" i="1"/>
  <c r="J220" i="1"/>
  <c r="I220" i="1"/>
  <c r="H220" i="1"/>
  <c r="J219" i="1"/>
  <c r="I218" i="1"/>
  <c r="J218" i="1" s="1"/>
  <c r="H218" i="1"/>
  <c r="I217" i="1"/>
  <c r="J217" i="1" s="1"/>
  <c r="H217" i="1"/>
  <c r="I216" i="1"/>
  <c r="J216" i="1" s="1"/>
  <c r="H216" i="1"/>
  <c r="J215" i="1"/>
  <c r="I215" i="1"/>
  <c r="H215" i="1"/>
  <c r="J214" i="1"/>
  <c r="I214" i="1"/>
  <c r="H214" i="1"/>
  <c r="J213" i="1"/>
  <c r="I212" i="1"/>
  <c r="J212" i="1" s="1"/>
  <c r="H212" i="1"/>
  <c r="J211" i="1"/>
  <c r="I210" i="1"/>
  <c r="J210" i="1" s="1"/>
  <c r="H210" i="1"/>
  <c r="J209" i="1"/>
  <c r="I208" i="1"/>
  <c r="J208" i="1" s="1"/>
  <c r="H208" i="1"/>
  <c r="H207" i="1"/>
  <c r="I207" i="1" s="1"/>
  <c r="J207" i="1" s="1"/>
  <c r="I206" i="1"/>
  <c r="J206" i="1" s="1"/>
  <c r="H206" i="1"/>
  <c r="J205" i="1"/>
  <c r="I205" i="1"/>
  <c r="H205" i="1"/>
  <c r="I204" i="1"/>
  <c r="J204" i="1" s="1"/>
  <c r="H204" i="1"/>
  <c r="H203" i="1"/>
  <c r="I203" i="1" s="1"/>
  <c r="J203" i="1" s="1"/>
  <c r="J202" i="1"/>
  <c r="H201" i="1"/>
  <c r="I201" i="1" s="1"/>
  <c r="J201" i="1" s="1"/>
  <c r="J200" i="1"/>
  <c r="J199" i="1"/>
  <c r="I198" i="1"/>
  <c r="J198" i="1" s="1"/>
  <c r="H198" i="1"/>
  <c r="J197" i="1"/>
  <c r="I196" i="1"/>
  <c r="J196" i="1" s="1"/>
  <c r="H196" i="1"/>
  <c r="H195" i="1"/>
  <c r="I195" i="1" s="1"/>
  <c r="J195" i="1" s="1"/>
  <c r="H194" i="1"/>
  <c r="I194" i="1" s="1"/>
  <c r="J194" i="1" s="1"/>
  <c r="H193" i="1"/>
  <c r="I193" i="1" s="1"/>
  <c r="J193" i="1" s="1"/>
  <c r="I192" i="1"/>
  <c r="J192" i="1" s="1"/>
  <c r="H192" i="1"/>
  <c r="H191" i="1"/>
  <c r="I191" i="1" s="1"/>
  <c r="J191" i="1" s="1"/>
  <c r="I190" i="1"/>
  <c r="J190" i="1" s="1"/>
  <c r="H190" i="1"/>
  <c r="J189" i="1"/>
  <c r="I189" i="1"/>
  <c r="H189" i="1"/>
  <c r="I188" i="1"/>
  <c r="J188" i="1" s="1"/>
  <c r="H188" i="1"/>
  <c r="H187" i="1"/>
  <c r="I187" i="1" s="1"/>
  <c r="J187" i="1" s="1"/>
  <c r="H186" i="1"/>
  <c r="I186" i="1" s="1"/>
  <c r="J186" i="1" s="1"/>
  <c r="H185" i="1"/>
  <c r="I185" i="1" s="1"/>
  <c r="J185" i="1" s="1"/>
  <c r="I184" i="1"/>
  <c r="J184" i="1" s="1"/>
  <c r="H184" i="1"/>
  <c r="H183" i="1"/>
  <c r="I183" i="1" s="1"/>
  <c r="J183" i="1" s="1"/>
  <c r="I182" i="1"/>
  <c r="J182" i="1" s="1"/>
  <c r="H182" i="1"/>
  <c r="J181" i="1"/>
  <c r="H180" i="1"/>
  <c r="I180" i="1" s="1"/>
  <c r="J180" i="1" s="1"/>
  <c r="H179" i="1"/>
  <c r="I179" i="1" s="1"/>
  <c r="J179" i="1" s="1"/>
  <c r="I178" i="1"/>
  <c r="J178" i="1" s="1"/>
  <c r="H178" i="1"/>
  <c r="H177" i="1"/>
  <c r="I177" i="1" s="1"/>
  <c r="J177" i="1" s="1"/>
  <c r="I176" i="1"/>
  <c r="J176" i="1" s="1"/>
  <c r="H176" i="1"/>
  <c r="J175" i="1"/>
  <c r="I175" i="1"/>
  <c r="H175" i="1"/>
  <c r="I174" i="1"/>
  <c r="J174" i="1" s="1"/>
  <c r="H174" i="1"/>
  <c r="J173" i="1"/>
  <c r="I172" i="1"/>
  <c r="J172" i="1" s="1"/>
  <c r="H172" i="1"/>
  <c r="H171" i="1"/>
  <c r="I171" i="1" s="1"/>
  <c r="J171" i="1" s="1"/>
  <c r="I170" i="1"/>
  <c r="J170" i="1" s="1"/>
  <c r="H170" i="1"/>
  <c r="J169" i="1"/>
  <c r="I169" i="1"/>
  <c r="H169" i="1"/>
  <c r="I168" i="1"/>
  <c r="J168" i="1" s="1"/>
  <c r="H168" i="1"/>
  <c r="J167" i="1"/>
  <c r="I166" i="1"/>
  <c r="J166" i="1" s="1"/>
  <c r="H166" i="1"/>
  <c r="H165" i="1"/>
  <c r="I165" i="1" s="1"/>
  <c r="J165" i="1" s="1"/>
  <c r="I164" i="1"/>
  <c r="J164" i="1" s="1"/>
  <c r="H164" i="1"/>
  <c r="J163" i="1"/>
  <c r="I163" i="1"/>
  <c r="H163" i="1"/>
  <c r="I162" i="1"/>
  <c r="J162" i="1" s="1"/>
  <c r="H162" i="1"/>
  <c r="J161" i="1"/>
  <c r="I160" i="1"/>
  <c r="J160" i="1" s="1"/>
  <c r="H160" i="1"/>
  <c r="H159" i="1"/>
  <c r="I159" i="1" s="1"/>
  <c r="J159" i="1" s="1"/>
  <c r="I158" i="1"/>
  <c r="J158" i="1" s="1"/>
  <c r="H158" i="1"/>
  <c r="J157" i="1"/>
  <c r="H156" i="1"/>
  <c r="I156" i="1" s="1"/>
  <c r="J156" i="1" s="1"/>
  <c r="H155" i="1"/>
  <c r="I155" i="1" s="1"/>
  <c r="J155" i="1" s="1"/>
  <c r="I154" i="1"/>
  <c r="J154" i="1" s="1"/>
  <c r="H154" i="1"/>
  <c r="H153" i="1"/>
  <c r="I153" i="1" s="1"/>
  <c r="J153" i="1" s="1"/>
  <c r="I152" i="1"/>
  <c r="J152" i="1" s="1"/>
  <c r="H152" i="1"/>
  <c r="J151" i="1"/>
  <c r="J150" i="1"/>
  <c r="H149" i="1"/>
  <c r="I149" i="1" s="1"/>
  <c r="J149" i="1" s="1"/>
  <c r="J148" i="1"/>
  <c r="H147" i="1"/>
  <c r="I147" i="1" s="1"/>
  <c r="J147" i="1" s="1"/>
  <c r="J146" i="1"/>
  <c r="H145" i="1"/>
  <c r="I145" i="1" s="1"/>
  <c r="J145" i="1" s="1"/>
  <c r="J144" i="1"/>
  <c r="J143" i="1"/>
  <c r="I142" i="1"/>
  <c r="J142" i="1" s="1"/>
  <c r="H142" i="1"/>
  <c r="H141" i="1"/>
  <c r="I141" i="1" s="1"/>
  <c r="J141" i="1" s="1"/>
  <c r="I140" i="1"/>
  <c r="J140" i="1" s="1"/>
  <c r="H140" i="1"/>
  <c r="J139" i="1"/>
  <c r="I139" i="1"/>
  <c r="H139" i="1"/>
  <c r="J138" i="1"/>
  <c r="H137" i="1"/>
  <c r="I137" i="1" s="1"/>
  <c r="J137" i="1" s="1"/>
  <c r="I136" i="1"/>
  <c r="J136" i="1" s="1"/>
  <c r="H136" i="1"/>
  <c r="H135" i="1"/>
  <c r="I135" i="1" s="1"/>
  <c r="J135" i="1" s="1"/>
  <c r="I134" i="1"/>
  <c r="J134" i="1" s="1"/>
  <c r="H134" i="1"/>
  <c r="J133" i="1"/>
  <c r="I133" i="1"/>
  <c r="H133" i="1"/>
  <c r="I132" i="1"/>
  <c r="J132" i="1" s="1"/>
  <c r="H132" i="1"/>
  <c r="H131" i="1"/>
  <c r="I131" i="1" s="1"/>
  <c r="J131" i="1" s="1"/>
  <c r="H130" i="1"/>
  <c r="I130" i="1" s="1"/>
  <c r="J130" i="1" s="1"/>
  <c r="H129" i="1"/>
  <c r="I129" i="1" s="1"/>
  <c r="J129" i="1" s="1"/>
  <c r="I128" i="1"/>
  <c r="J128" i="1" s="1"/>
  <c r="H128" i="1"/>
  <c r="H127" i="1"/>
  <c r="I127" i="1" s="1"/>
  <c r="J127" i="1" s="1"/>
  <c r="I126" i="1"/>
  <c r="J126" i="1" s="1"/>
  <c r="H126" i="1"/>
  <c r="J125" i="1"/>
  <c r="H124" i="1"/>
  <c r="I124" i="1" s="1"/>
  <c r="J124" i="1" s="1"/>
  <c r="H123" i="1"/>
  <c r="I123" i="1" s="1"/>
  <c r="J123" i="1" s="1"/>
  <c r="J122" i="1"/>
  <c r="J121" i="1"/>
  <c r="I121" i="1"/>
  <c r="H121" i="1"/>
  <c r="I120" i="1"/>
  <c r="J120" i="1" s="1"/>
  <c r="H120" i="1"/>
  <c r="J119" i="1"/>
  <c r="J118" i="1"/>
  <c r="J117" i="1"/>
  <c r="I117" i="1"/>
  <c r="H117" i="1"/>
  <c r="I116" i="1"/>
  <c r="J116" i="1" s="1"/>
  <c r="H116" i="1"/>
  <c r="J115" i="1"/>
  <c r="I114" i="1"/>
  <c r="J114" i="1" s="1"/>
  <c r="H114" i="1"/>
  <c r="H113" i="1"/>
  <c r="I113" i="1" s="1"/>
  <c r="J113" i="1" s="1"/>
  <c r="I112" i="1"/>
  <c r="J112" i="1" s="1"/>
  <c r="H112" i="1"/>
  <c r="J111" i="1"/>
  <c r="H110" i="1"/>
  <c r="I110" i="1" s="1"/>
  <c r="J110" i="1" s="1"/>
  <c r="H109" i="1"/>
  <c r="I109" i="1" s="1"/>
  <c r="J109" i="1" s="1"/>
  <c r="I108" i="1"/>
  <c r="J108" i="1" s="1"/>
  <c r="H108" i="1"/>
  <c r="H107" i="1"/>
  <c r="I107" i="1" s="1"/>
  <c r="J107" i="1" s="1"/>
  <c r="J106" i="1"/>
  <c r="J105" i="1"/>
  <c r="J104" i="1"/>
  <c r="J103" i="1"/>
  <c r="I103" i="1"/>
  <c r="H103" i="1"/>
  <c r="I102" i="1"/>
  <c r="J102" i="1" s="1"/>
  <c r="H102" i="1"/>
  <c r="J101" i="1"/>
  <c r="I100" i="1"/>
  <c r="J100" i="1" s="1"/>
  <c r="H100" i="1"/>
  <c r="H99" i="1"/>
  <c r="I99" i="1" s="1"/>
  <c r="J99" i="1" s="1"/>
  <c r="I98" i="1"/>
  <c r="J98" i="1" s="1"/>
  <c r="H98" i="1"/>
  <c r="J97" i="1"/>
  <c r="I97" i="1"/>
  <c r="H97" i="1"/>
  <c r="J96" i="1"/>
  <c r="H95" i="1"/>
  <c r="I95" i="1" s="1"/>
  <c r="J95" i="1" s="1"/>
  <c r="J94" i="1"/>
  <c r="J93" i="1"/>
  <c r="I93" i="1"/>
  <c r="H93" i="1"/>
  <c r="J92" i="1"/>
  <c r="J91" i="1"/>
  <c r="I90" i="1"/>
  <c r="J90" i="1" s="1"/>
  <c r="H90" i="1"/>
  <c r="J89" i="1"/>
  <c r="I89" i="1"/>
  <c r="H89" i="1"/>
  <c r="J88" i="1"/>
  <c r="H87" i="1"/>
  <c r="I87" i="1" s="1"/>
  <c r="J87" i="1" s="1"/>
  <c r="I86" i="1"/>
  <c r="J86" i="1" s="1"/>
  <c r="H86" i="1"/>
  <c r="J85" i="1"/>
  <c r="J84" i="1"/>
  <c r="H83" i="1"/>
  <c r="I83" i="1" s="1"/>
  <c r="J83" i="1" s="1"/>
  <c r="I82" i="1"/>
  <c r="J82" i="1" s="1"/>
  <c r="H82" i="1"/>
  <c r="H81" i="1"/>
  <c r="I81" i="1" s="1"/>
  <c r="J81" i="1" s="1"/>
  <c r="I80" i="1"/>
  <c r="J80" i="1" s="1"/>
  <c r="H80" i="1"/>
  <c r="J79" i="1"/>
  <c r="I79" i="1"/>
  <c r="H79" i="1"/>
  <c r="I78" i="1"/>
  <c r="J78" i="1" s="1"/>
  <c r="H78" i="1"/>
  <c r="H77" i="1"/>
  <c r="I77" i="1" s="1"/>
  <c r="J77" i="1" s="1"/>
  <c r="H76" i="1"/>
  <c r="I76" i="1" s="1"/>
  <c r="J76" i="1" s="1"/>
  <c r="H75" i="1"/>
  <c r="I75" i="1" s="1"/>
  <c r="J75" i="1" s="1"/>
  <c r="I74" i="1"/>
  <c r="J74" i="1" s="1"/>
  <c r="H74" i="1"/>
  <c r="J73" i="1"/>
  <c r="I72" i="1"/>
  <c r="J72" i="1" s="1"/>
  <c r="H72" i="1"/>
  <c r="H71" i="1"/>
  <c r="I71" i="1" s="1"/>
  <c r="J71" i="1" s="1"/>
  <c r="H70" i="1"/>
  <c r="I70" i="1" s="1"/>
  <c r="J70" i="1" s="1"/>
  <c r="H69" i="1"/>
  <c r="I69" i="1" s="1"/>
  <c r="J69" i="1" s="1"/>
  <c r="J68" i="1"/>
  <c r="J67" i="1"/>
  <c r="H66" i="1"/>
  <c r="I66" i="1" s="1"/>
  <c r="J66" i="1" s="1"/>
  <c r="H65" i="1"/>
  <c r="I65" i="1" s="1"/>
  <c r="J65" i="1" s="1"/>
  <c r="I64" i="1"/>
  <c r="J64" i="1" s="1"/>
  <c r="H64" i="1"/>
  <c r="H63" i="1"/>
  <c r="I63" i="1" s="1"/>
  <c r="J63" i="1" s="1"/>
  <c r="I62" i="1"/>
  <c r="J62" i="1" s="1"/>
  <c r="H62" i="1"/>
  <c r="J61" i="1"/>
  <c r="H60" i="1"/>
  <c r="I60" i="1" s="1"/>
  <c r="J60" i="1" s="1"/>
  <c r="H59" i="1"/>
  <c r="I59" i="1" s="1"/>
  <c r="J59" i="1" s="1"/>
  <c r="I58" i="1"/>
  <c r="J58" i="1" s="1"/>
  <c r="H58" i="1"/>
  <c r="H57" i="1"/>
  <c r="I57" i="1" s="1"/>
  <c r="J57" i="1" s="1"/>
  <c r="I56" i="1"/>
  <c r="J56" i="1" s="1"/>
  <c r="H56" i="1"/>
  <c r="J55" i="1"/>
  <c r="I55" i="1"/>
  <c r="H55" i="1"/>
  <c r="I54" i="1"/>
  <c r="J54" i="1" s="1"/>
  <c r="H54" i="1"/>
  <c r="H53" i="1"/>
  <c r="I53" i="1" s="1"/>
  <c r="J53" i="1" s="1"/>
  <c r="J52" i="1"/>
  <c r="J51" i="1"/>
  <c r="I50" i="1"/>
  <c r="J50" i="1" s="1"/>
  <c r="H50" i="1"/>
  <c r="H49" i="1"/>
  <c r="I49" i="1" s="1"/>
  <c r="J49" i="1" s="1"/>
  <c r="J48" i="1"/>
  <c r="H47" i="1"/>
  <c r="I47" i="1" s="1"/>
  <c r="J47" i="1" s="1"/>
  <c r="I46" i="1"/>
  <c r="J46" i="1" s="1"/>
  <c r="H46" i="1"/>
  <c r="J45" i="1"/>
  <c r="I45" i="1"/>
  <c r="H45" i="1"/>
  <c r="I44" i="1"/>
  <c r="J44" i="1" s="1"/>
  <c r="H44" i="1"/>
  <c r="H43" i="1"/>
  <c r="I43" i="1" s="1"/>
  <c r="J43" i="1" s="1"/>
  <c r="H42" i="1"/>
  <c r="I42" i="1" s="1"/>
  <c r="J42" i="1" s="1"/>
  <c r="J41" i="1"/>
  <c r="I40" i="1"/>
  <c r="J40" i="1" s="1"/>
  <c r="H40" i="1"/>
  <c r="J39" i="1"/>
  <c r="I39" i="1"/>
  <c r="H39" i="1"/>
  <c r="I38" i="1"/>
  <c r="J38" i="1" s="1"/>
  <c r="H38" i="1"/>
  <c r="H37" i="1"/>
  <c r="I37" i="1" s="1"/>
  <c r="J37" i="1" s="1"/>
  <c r="H36" i="1"/>
  <c r="I36" i="1" s="1"/>
  <c r="J36" i="1" s="1"/>
  <c r="H35" i="1"/>
  <c r="I35" i="1" s="1"/>
  <c r="J35" i="1" s="1"/>
  <c r="J34" i="1"/>
  <c r="J33" i="1"/>
  <c r="H32" i="1"/>
  <c r="I32" i="1" s="1"/>
  <c r="J32" i="1" s="1"/>
  <c r="J31" i="1"/>
  <c r="I30" i="1"/>
  <c r="J30" i="1" s="1"/>
  <c r="H30" i="1"/>
  <c r="J29" i="1"/>
  <c r="I29" i="1"/>
  <c r="H29" i="1"/>
  <c r="I28" i="1"/>
  <c r="J28" i="1" s="1"/>
  <c r="H28" i="1"/>
  <c r="H27" i="1"/>
  <c r="I27" i="1" s="1"/>
  <c r="J27" i="1" s="1"/>
  <c r="H26" i="1"/>
  <c r="I26" i="1" s="1"/>
  <c r="J26" i="1" s="1"/>
  <c r="H25" i="1"/>
  <c r="I25" i="1" s="1"/>
  <c r="J25" i="1" s="1"/>
  <c r="I24" i="1"/>
  <c r="J24" i="1" s="1"/>
  <c r="H24" i="1"/>
  <c r="H23" i="1"/>
  <c r="I23" i="1" s="1"/>
  <c r="J23" i="1" s="1"/>
  <c r="I22" i="1"/>
  <c r="J22" i="1" s="1"/>
  <c r="H22" i="1"/>
  <c r="J21" i="1"/>
  <c r="I21" i="1"/>
  <c r="H21" i="1"/>
  <c r="I20" i="1"/>
  <c r="J20" i="1" s="1"/>
  <c r="H20" i="1"/>
  <c r="H19" i="1"/>
  <c r="I19" i="1" s="1"/>
  <c r="J19" i="1" s="1"/>
  <c r="J18" i="1"/>
  <c r="H17" i="1"/>
  <c r="I17" i="1" s="1"/>
  <c r="J17" i="1" s="1"/>
  <c r="I16" i="1"/>
  <c r="J16" i="1" s="1"/>
  <c r="H16" i="1"/>
  <c r="J15" i="1"/>
  <c r="I15" i="1"/>
  <c r="H15" i="1"/>
  <c r="I14" i="1"/>
  <c r="J14" i="1" s="1"/>
  <c r="H14" i="1"/>
  <c r="J13" i="1"/>
  <c r="I12" i="1"/>
  <c r="J12" i="1" s="1"/>
  <c r="H12" i="1"/>
  <c r="H11" i="1"/>
  <c r="I11" i="1" s="1"/>
  <c r="J11" i="1" s="1"/>
  <c r="I10" i="1"/>
  <c r="J10" i="1" s="1"/>
  <c r="H10" i="1"/>
  <c r="J9" i="1"/>
  <c r="I9" i="1"/>
  <c r="H9" i="1"/>
  <c r="I8" i="1"/>
  <c r="J8" i="1" s="1"/>
  <c r="H8" i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<sst xmlns="http://schemas.openxmlformats.org/spreadsheetml/2006/main" count="1305" uniqueCount="840">
  <si>
    <t>Obra</t>
  </si>
  <si>
    <t>Bancos</t>
  </si>
  <si>
    <t>B.D.I.</t>
  </si>
  <si>
    <t>Encargos Sociais</t>
  </si>
  <si>
    <t>CONSTRUÇÃO DO CENTRO DE EDUCAÇÃO IFANTIL</t>
  </si>
  <si>
    <t xml:space="preserve">SINAPI - 02/2022 - Mato Grosso
SBC - 09/2021 - Mato Grosso
SICRO3 - 04/2021 - Mato Grosso
ORSE - 02/2022 - Sergipe
SEINFRA - 027 - Ceará
CPOS - 08/2021 - São Paulo
FDE - 07/2021 - São Paulo
</t>
  </si>
  <si>
    <t xml:space="preserve"> 22,23%</t>
  </si>
  <si>
    <t>Não Desonerado: 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</si>
  <si>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</si>
  <si>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</si>
  <si>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</si>
  <si>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</si>
  <si>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</si>
  <si>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</si>
  <si>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</si>
  <si>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</si>
  <si>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</si>
  <si>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</si>
  <si>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</si>
  <si>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</si>
  <si>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</si>
  <si>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</si>
  <si>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</si>
  <si>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</si>
  <si>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</si>
  <si>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</si>
  <si>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</si>
  <si>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99059 </t>
  </si>
  <si>
    <t>SINAPI</t>
  </si>
  <si>
    <t>LOCACAO CONVENCIONAL DE OBRA, UTILIZANDO GABARITO DE TÁBUAS CORRIDAS PONTALETADAS A CADA 2,00M - 2 UTILIZAÇÕES. AF_10/2018</t>
  </si>
  <si>
    <t>M</t>
  </si>
  <si>
    <t xml:space="preserve"> 1.3 </t>
  </si>
  <si>
    <t xml:space="preserve"> PMCJ - 002 </t>
  </si>
  <si>
    <t>LIGAÇÃO DE ÁGUA (DAE CJ)</t>
  </si>
  <si>
    <t>UN</t>
  </si>
  <si>
    <t xml:space="preserve"> 1.4 </t>
  </si>
  <si>
    <t xml:space="preserve"> PMCJ - 091 </t>
  </si>
  <si>
    <t>ENTRADA DE ENERGIA PROVISÓRIA TRIFÁSICA, EM POSTE DE AÇO GALVANIZADO DN 100MM</t>
  </si>
  <si>
    <t xml:space="preserve"> 1.6 </t>
  </si>
  <si>
    <t xml:space="preserve"> 93208 </t>
  </si>
  <si>
    <t>EXECUÇÃO DE ALMOXARIFADO EM CANTEIRO DE OBRA EM CHAPA DE MADEIRA COMPENSADA, INCLUSO PRATELEIRAS. AF_02/2016</t>
  </si>
  <si>
    <t xml:space="preserve"> 1.7 </t>
  </si>
  <si>
    <t xml:space="preserve"> 98525 </t>
  </si>
  <si>
    <t>LIMPEZA MECANIZADA DE CAMADA VEGETAL, VEGETAÇÃO E PEQUENAS ÁRVORES (DIÂMETRO DE TRONCO MENOR QUE 0,20 M), COM TRATOR DE ESTEIRAS.AF_05/2018</t>
  </si>
  <si>
    <t xml:space="preserve"> 1.8 </t>
  </si>
  <si>
    <t xml:space="preserve"> 93212 </t>
  </si>
  <si>
    <t>EXECUÇÃO DE SANITÁRIO E VESTIÁRIO EM CANTEIRO DE OBRA EM CHAPA DE MADEIRA COMPENSADA, NÃO INCLUSO MOBILIÁRIO. AF_02/2016</t>
  </si>
  <si>
    <t xml:space="preserve"> 3 </t>
  </si>
  <si>
    <t>MOVIMENTAÇÃO DE SOLO</t>
  </si>
  <si>
    <t xml:space="preserve"> 3.1 </t>
  </si>
  <si>
    <t xml:space="preserve"> 96523 </t>
  </si>
  <si>
    <t>ESCAVAÇÃO MANUAL PARA BLOCO DE COROAMENTO OU SAPATA (INCLUINDO ESCAVAÇÃO PARA COLOCAÇÃO DE FÔRMAS). AF_06/2017</t>
  </si>
  <si>
    <t>m³</t>
  </si>
  <si>
    <t xml:space="preserve"> 3.2 </t>
  </si>
  <si>
    <t xml:space="preserve"> 97083 </t>
  </si>
  <si>
    <t>COMPACTAÇÃO MECÂNICA DE SOLO PARA EXECUÇÃO DE RADIER, COM COMPACTADOR DE SOLOS A PERCUSSÃO. AF_09/2017</t>
  </si>
  <si>
    <t xml:space="preserve"> 3.3 </t>
  </si>
  <si>
    <t xml:space="preserve"> 93382 </t>
  </si>
  <si>
    <t>REATERRO MANUAL DE VALAS COM COMPACTAÇÃO MECANIZADA. AF_04/2016</t>
  </si>
  <si>
    <t xml:space="preserve"> 3.4 </t>
  </si>
  <si>
    <t xml:space="preserve"> 4016096 </t>
  </si>
  <si>
    <t>SICRO3</t>
  </si>
  <si>
    <t>Escavação e carga de material de jazida com escavadeira hidráulica de 1,56 m³</t>
  </si>
  <si>
    <t xml:space="preserve"> 4 </t>
  </si>
  <si>
    <t>ESTRUTURA EM CONCRETO ARMADO</t>
  </si>
  <si>
    <t xml:space="preserve"> 4.1 </t>
  </si>
  <si>
    <t xml:space="preserve"> 96616 </t>
  </si>
  <si>
    <t>LASTRO DE CONCRETO MAGRO, APLICADO EM BLOCOS DE COROAMENTO OU SAPATAS, ESPESSURA DE 3 CM. AF_08/2017</t>
  </si>
  <si>
    <t xml:space="preserve"> 4.2 </t>
  </si>
  <si>
    <t xml:space="preserve"> 92775 </t>
  </si>
  <si>
    <t>ARMAÇÃO DE PILAR OU VIGA DE UMA ESTRUTURA CONVENCIONAL DE CONCRETO ARMADO EM UMA EDIFICAÇÃO TÉRREA OU SOBRADO UTILIZANDO AÇO CA-60 DE 5,0 MM - MONTAGEM. AF_12/2015</t>
  </si>
  <si>
    <t>KG</t>
  </si>
  <si>
    <t xml:space="preserve"> 4.3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</si>
  <si>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</si>
  <si>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</si>
  <si>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4.4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</si>
  <si>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</si>
  <si>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</si>
  <si>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4.5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</si>
  <si>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</si>
  <si>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</si>
  <si>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4.6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</si>
  <si>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</si>
  <si>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</si>
  <si>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4.7 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</si>
  <si>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</si>
  <si>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</si>
  <si>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4.8 </t>
  </si>
  <si>
    <t xml:space="preserve"> 92781 </t>
  </si>
  <si>
    <t>ARMAÇÃO DE PILAR OU VIGA DE UMA ESTRUTURA CONVENCIONAL DE CONCRETO ARMADO EM UMA EDIFICAÇÃO TÉRREA OU SOBRADO UTILIZANDO AÇO CA-50 DE 20,0 MM - MONTAGEM. AF_12/2015</t>
  </si>
  <si>
    <t xml:space="preserve"> 4.9 </t>
  </si>
  <si>
    <t xml:space="preserve"> 96542 </t>
  </si>
  <si>
    <t>FABRICAÇÃO, MONTAGEM E DESMONTAGEM DE FÔRMA PARA VIGA BALDRAME, EM CHAPA DE MADEIRA COMPENSADA RESINADA, E=17 MM, 4 UTILIZAÇÕES. AF_06/2017</t>
  </si>
  <si>
    <t xml:space="preserve"> 94965 </t>
  </si>
  <si>
    <t>CONCRETO FCK = 25MPA, TRAÇO 1:2,3:2,7 (EM MASSA SECA DE CIMENTO/ AREIA MÉDIA/ BRITA 1) - PREPARO MECÂNICO COM BETONEIRA 400 L. AF_05/2021</t>
  </si>
  <si>
    <t xml:space="preserve"> 4.10 </t>
  </si>
  <si>
    <t xml:space="preserve"> 92874 </t>
  </si>
  <si>
    <t>LANÇAMENTO COM USO DE BOMBA, ADENSAMENTO E ACABAMENTO DE CONCRETO EM ESTRUTURAS. AF_12/2015</t>
  </si>
  <si>
    <t xml:space="preserve"> 4.11 </t>
  </si>
  <si>
    <t xml:space="preserve"> 92273 </t>
  </si>
  <si>
    <t>FABRICAÇÃO DE ESCORAS DO TIPO PONTALETE, EM MADEIRA, PARA PÉ-DIREITO SIMPLES. AF_09/2020</t>
  </si>
  <si>
    <t xml:space="preserve"> 5 </t>
  </si>
  <si>
    <t>IMPERMEABILIZAÇÃO E TRATAMENTOS</t>
  </si>
  <si>
    <t xml:space="preserve"> 5.3 </t>
  </si>
  <si>
    <t xml:space="preserve"> 98546 </t>
  </si>
  <si>
    <t>IMPERMEABILIZAÇÃO DE SUPERFÍCIE COM MANTA ASFÁLTICA, UMA CAMADA, INCLUSIVE APLICAÇÃO DE PRIMER ASFÁLTICO, E=3MM. AF_06/2018</t>
  </si>
  <si>
    <t xml:space="preserve"> 6 </t>
  </si>
  <si>
    <t>ALVENARIAS E REVESTIMENTOS PRIMÁRIOS</t>
  </si>
  <si>
    <t xml:space="preserve"> 6.1 </t>
  </si>
  <si>
    <t>ALVENARIAS</t>
  </si>
  <si>
    <t xml:space="preserve"> 6.1.1 </t>
  </si>
  <si>
    <t xml:space="preserve"> 103325 </t>
  </si>
  <si>
    <t>ALVENARIA DE VEDAÇÃO DE BLOCOS CERÂMICOS FURADOS NA VERTICAL DE 14X19X39 CM (ESPESSURA 14 CM) E ARGAMASSA DE ASSENTAMENTO COM PREPARO MANUAL. AF_12/2021 PARA ALVENARIA DE AMBASAMENTO</t>
  </si>
  <si>
    <t xml:space="preserve"> 6.1.3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</si>
  <si>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</si>
  <si>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</si>
  <si>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103328 </t>
  </si>
  <si>
    <t>ALVENARIA DE VEDAÇÃO DE BLOCOS CERÂMICOS FURADOS NA HORIZONTAL DE 9X19X19 CM (ESPESSURA 9 CM) E ARGAMASSA DE ASSENTAMENTO COM PREPARO EM BETONEIRA. AF_12/2021 PARA ALVENARIA DE PLATIBANDA</t>
  </si>
  <si>
    <t xml:space="preserve"> 6.1.4 </t>
  </si>
  <si>
    <t xml:space="preserve"> PMCJ - 252 </t>
  </si>
  <si>
    <t>VERGA MOLDADA IN LOCO EM CONCRETO PARA PORTAS E JANELAS COM MAIS DE 1,5 M DE VÃO. AF_03/2016</t>
  </si>
  <si>
    <t xml:space="preserve"> 6.1.5 </t>
  </si>
  <si>
    <t xml:space="preserve"> 93196 </t>
  </si>
  <si>
    <t>CONTRAVERGA MOLDADA IN LOCO EM CONCRETO PARA VÃOS DE ATÉ 1,5 M DE COMPRIMENTO. AF_03/2016</t>
  </si>
  <si>
    <t xml:space="preserve"> 6.1.6 </t>
  </si>
  <si>
    <t xml:space="preserve"> 96369 </t>
  </si>
  <si>
    <t>PAREDE COM PLACAS DE GESSO ACARTONADO (DRYWALL), PARA USO INTERNO, COM DUAS FACES DUPLAS E ESTRUTURA METÁLICA COM GUIAS DUPLAS, COM VÃOS. AF_06/2017_P</t>
  </si>
  <si>
    <t xml:space="preserve"> 6.2 </t>
  </si>
  <si>
    <t>REVESTIMENTOS PRIMÁRIOS</t>
  </si>
  <si>
    <t xml:space="preserve"> 6.2.1 </t>
  </si>
  <si>
    <t xml:space="preserve"> 87905 </t>
  </si>
  <si>
    <t>CHAPISCO APLICADO EM ALVENARIA (COM PRESENÇA DE VÃOS) E ESTRUTURAS DE CONCRETO DE FACHADA, COM COLHER DE PEDREIRO. ARGAMASSA TRAÇO 1:3 COM PREPARO EM BETONEIRA 400L. AF_06/2014 – ÁREAS EXTERNAS</t>
  </si>
  <si>
    <t xml:space="preserve"> 6.2.2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</si>
  <si>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</si>
  <si>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 – REBOCO INTERNO</t>
  </si>
  <si>
    <t xml:space="preserve"> 6.2.3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</si>
  <si>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</si>
  <si>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</si>
  <si>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6.2.4 </t>
  </si>
  <si>
    <t xml:space="preserve"> 98561 </t>
  </si>
  <si>
    <t>IMPERMEABILIZAÇÃO DE PAREDES COM ARGAMASSA DE CIMENTO E AREIA, COM ADITIVO IMPERMEABILIZANTE, E = 2CM. AF_06/2018</t>
  </si>
  <si>
    <t xml:space="preserve"> 6.2.5 </t>
  </si>
  <si>
    <t xml:space="preserve"> 87882 </t>
  </si>
  <si>
    <t>CHAPISCO APLICADO NO TETO, COM ROLO PARA TEXTURA ACRÍLICA. ARGAMASSA TRAÇO 1:4 E EMULSÃO POLIMÉRICA (ADESIVO) COM PREPARO EM BETONEIRA 400L. AF_06/2014</t>
  </si>
  <si>
    <t xml:space="preserve"> 6.2.6 </t>
  </si>
  <si>
    <t xml:space="preserve"> 90408 </t>
  </si>
  <si>
    <t>MASSA ÚNICA, PARA RECEBIMENTO DE PINTURA, EM ARGAMASSA TRAÇO 1:2:8, PREPARO MECÂNICO COM BETONEIRA 400L, APLICADA MANUALMENTE EM TETO, ESPESSURA DE 10MM, COM EXECUÇÃO DE TALISCAS. AF_03/2015</t>
  </si>
  <si>
    <t xml:space="preserve"> 7 </t>
  </si>
  <si>
    <t>PAVIMENTAÇÃO</t>
  </si>
  <si>
    <t xml:space="preserve"> 7.2 </t>
  </si>
  <si>
    <t xml:space="preserve"> 94991 </t>
  </si>
  <si>
    <t>EXECUÇÃO DE PASSEIO (CALÇADA) OU PISO DE CONCRETO COM CONCRETO MOLDADO IN LOCO, USINADO, ACABAMENTO CONVENCIONAL, NÃO ARMADO. AF_07/2016 - CALÇADA DE ENTORNO  (492,66m²)</t>
  </si>
  <si>
    <t xml:space="preserve"> 88472 </t>
  </si>
  <si>
    <t>CONTRAPISO COM ARGAMASSA AUTONIVELANTE, APLICADO SOBRE LAJE, NÃO ADERIDO, ESPESSURA 5CM. AF_07/2021</t>
  </si>
  <si>
    <t xml:space="preserve"> 8 </t>
  </si>
  <si>
    <t>COBERTURA</t>
  </si>
  <si>
    <t xml:space="preserve"> 8.1 </t>
  </si>
  <si>
    <t>ESTRUTURA E COBERTURAS</t>
  </si>
  <si>
    <t xml:space="preserve"> 8.1.1 </t>
  </si>
  <si>
    <t xml:space="preserve"> PMCJ - 263 </t>
  </si>
  <si>
    <t>FRABRICAÇÃO E INSTALAÇÃO DE TESOURA EM AÇO TRELIÇADA COM PERFIL TIPO U PARA VÃO DE 17,50 M</t>
  </si>
  <si>
    <t xml:space="preserve"> 8.1.2 </t>
  </si>
  <si>
    <t xml:space="preserve"> PMCJ - 255 </t>
  </si>
  <si>
    <t>FABRICAÇÃO E INSTALAÇÃO DE TESOURA INTEIRA EM AÇO, VÃO DE 11,50M, PARA TELHA ONDULADA DE FIBROCIMENTO, METÁLICA, PLÁSTICA OU TERMOACÚSTICA, INCLUSO IÇAMENTO. AF_12/2015</t>
  </si>
  <si>
    <t xml:space="preserve"> 8.1.3 </t>
  </si>
  <si>
    <t xml:space="preserve"> PMCJ - 258 </t>
  </si>
  <si>
    <t>FABRICAÇÃO E INSTALAÇÃO DE TESOURA INTEIRA EM AÇO, VÃO DE 9,90M, PARA TELHA ONDULADA DE FIBROCIMENTO, METÁLICA, PLÁSTICA OU TERMOACÚSTICA, INCLUSO IÇAMENTO. AF_12/2015</t>
  </si>
  <si>
    <t xml:space="preserve"> 8.1.4 </t>
  </si>
  <si>
    <t xml:space="preserve"> PMCJ - 257 </t>
  </si>
  <si>
    <t>FABRICAÇÃO E INSTALAÇÃO DE TESOURA INTEIRA EM AÇO, VÃO DE 9,40M, PARA TELHA ONDULADA DE FIBROCIMENTO, METÁLICA, PLÁSTICA OU TERMOACÚSTICA, INCLUSO IÇAMENTO. AF_12/2015</t>
  </si>
  <si>
    <t xml:space="preserve"> 8.1.5 </t>
  </si>
  <si>
    <t xml:space="preserve"> PMCJ - 259 </t>
  </si>
  <si>
    <t>FABRICAÇÃO E INSTALAÇÃO DE TESOURA INTEIRA EM AÇO, VÃO DE 4,60M, PARA TELHA ONDULADA DE FIBROCIMENTO, METÁLICA, PLÁSTICA OU TERMOACÚSTICA, INCLUSO IÇAMENTO. AF_12/2015</t>
  </si>
  <si>
    <t xml:space="preserve"> 8.1.6 </t>
  </si>
  <si>
    <t xml:space="preserve"> PMCJ - 261 </t>
  </si>
  <si>
    <t>FABRICAÇÃO E INSTALAÇÃO DE TESOURA INTEIRA EM AÇO, VÃO DE 3,50M, PARA TELHA ONDULADA DE FIBROCIMENTO, METÁLICA, PLÁSTICA OU TERMOACÚSTICA, INCLUSO IÇAMENTO. AF_12/2015</t>
  </si>
  <si>
    <t xml:space="preserve"> 8.1.7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</si>
  <si>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</si>
  <si>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</si>
  <si>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8.1.8 </t>
  </si>
  <si>
    <t xml:space="preserve"> 94216 </t>
  </si>
  <si>
    <t>TELHAMENTO COM TELHA METÁLICA TERMOACÚSTICA E = 30 MM, COM ATÉ 2 ÁGUAS, INCLUSO IÇAMENTO. AF_07/2019</t>
  </si>
  <si>
    <t xml:space="preserve"> 8.2 </t>
  </si>
  <si>
    <t>ACABAMENTOS E VEDAÇÕES</t>
  </si>
  <si>
    <t xml:space="preserve"> 8.2.1 </t>
  </si>
  <si>
    <t xml:space="preserve"> 94229 </t>
  </si>
  <si>
    <t>CALHA EM CHAPA DE AÇO GALVANIZADO NÚMERO 24, DESENVOLVIMENTO DE 100 CM, INCLUSO TRANSPORTE VERTICAL. AF_06/2016</t>
  </si>
  <si>
    <t xml:space="preserve"> 8.2.2 </t>
  </si>
  <si>
    <t xml:space="preserve"> 94231 </t>
  </si>
  <si>
    <t>RUFO EM CHAPA DE AÇO GALVANIZADO NÚMERO 24, CORTE DE 25 CM, INCLUSO TRANSPORTE VERTICAL. AF_06/2016 – RUFO COBERTURA</t>
  </si>
  <si>
    <t xml:space="preserve"> 8.2.3 </t>
  </si>
  <si>
    <t>RUFO EM CHAPA DE AÇO GALVANIZADO NÚMERO 24, CORTE DE 25 CM, INCLUSO TRANSPORTE VERTICAL. AF_06/2016 – RUFO LATERAL</t>
  </si>
  <si>
    <t xml:space="preserve"> 8.2.4 </t>
  </si>
  <si>
    <t>RUFO EM CHAPA DE AÇO GALVANIZADO NÚMERO 24, CORTE DE 25 CM, INCLUSO TRANSPORTE VERTICAL. AF_06/2016 – RUFO PLATIBANDA</t>
  </si>
  <si>
    <t xml:space="preserve"> 8.2.5 </t>
  </si>
  <si>
    <t xml:space="preserve"> 9077 </t>
  </si>
  <si>
    <t>ORSE</t>
  </si>
  <si>
    <t>Cumeeira termoacústica</t>
  </si>
  <si>
    <t>m</t>
  </si>
  <si>
    <t xml:space="preserve"> 9 </t>
  </si>
  <si>
    <t>PORTAS E ESQUADRIAS</t>
  </si>
  <si>
    <t xml:space="preserve"> 9.1 </t>
  </si>
  <si>
    <t>PORTAS</t>
  </si>
  <si>
    <t xml:space="preserve"> 9.1.1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</si>
  <si>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</si>
  <si>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</si>
  <si>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</si>
  <si>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</si>
  <si>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</si>
  <si>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9.1.6 </t>
  </si>
  <si>
    <t xml:space="preserve"> 91341 </t>
  </si>
  <si>
    <t>PORTA EM ALUMÍNIO DE ABRIR TIPO VENEZIANA COM GUARNIÇÃO, FIXAÇÃO COM PARAFUSOS - FORNECIMENTO E INSTALAÇÃO. AF_08/2015</t>
  </si>
  <si>
    <t xml:space="preserve"> 9.1.7 </t>
  </si>
  <si>
    <t xml:space="preserve"> PMCJ - 006 </t>
  </si>
  <si>
    <t>PORTA DE VIDRO TEMPERADO INCOLOR 10MM, 4 FOLHAS DE CORRER 3,00X2,20INCLUSO FECHADURA TIPO CILINDRO E PUXADOR TIPO CONCHA</t>
  </si>
  <si>
    <t xml:space="preserve"> 9.2 </t>
  </si>
  <si>
    <t>ESQUADRIAS</t>
  </si>
  <si>
    <t xml:space="preserve"> 9.2.17 </t>
  </si>
  <si>
    <t xml:space="preserve"> PMCJ - 082 </t>
  </si>
  <si>
    <t>JANELA DE VIDRO TEMPERADO INCOLOR 8MM, 4 FOLHAS DE CORRER 1,50X1,2  INCLUSO FECHADURA TIPO CILINDRO E PUXADOR TIPO CONCHA</t>
  </si>
  <si>
    <t xml:space="preserve"> 9.2.18 </t>
  </si>
  <si>
    <t xml:space="preserve"> PMCJ - 083 </t>
  </si>
  <si>
    <t>JANELA DE VIDRO TEMPERADO INCOLOR 8MM, 4 FOLHAS DE CORRER 2,00X1,2  INCLUSO FECHADURA TIPO CILINDRO E PUXADOR TIPO CONCHA</t>
  </si>
  <si>
    <t xml:space="preserve"> 9.2.19 </t>
  </si>
  <si>
    <t xml:space="preserve"> PMCJ - 087 </t>
  </si>
  <si>
    <t>JANELA DE VIDRO TEMPERADO INCOLOR 8MM, 2 FOLHAS DE CORRER 1,20X0,50  INCLUSO FECHADURA TIPO CILINDRO E PUXADOR TIPO CONCHA</t>
  </si>
  <si>
    <t xml:space="preserve"> 9.2.20 </t>
  </si>
  <si>
    <t xml:space="preserve"> PMCJ - 085 </t>
  </si>
  <si>
    <t>JANELA DE VIDRO TEMPERADO INCOLOR 8MM, 4 FOLHAS DE CORRER 2,00X0,50  INCLUSO FECHADURA TIPO CILINDRO E PUXADOR TIPO CONCHA</t>
  </si>
  <si>
    <t xml:space="preserve"> 9.2.21 </t>
  </si>
  <si>
    <t xml:space="preserve"> PMCJ - 084 </t>
  </si>
  <si>
    <t>JANELA DE VIDRO TEMPERADO INCOLOR 8MM, 4 FOLHAS DE CORRER 2,00X1,50  INCLUSO FECHADURA TIPO CILINDRO E PUXADOR TIPO CONCHA</t>
  </si>
  <si>
    <t xml:space="preserve"> 9.2.22 </t>
  </si>
  <si>
    <t xml:space="preserve"> PMCJ - 086 </t>
  </si>
  <si>
    <t>JANELA DE VIDRO TEMPERADO INCOLOR 8MM, 4 FOLHAS DE CORRER 2,00X1,00  INCLUSO FECHADURA TIPO CILINDRO E PUXADOR TIPO CONCHA</t>
  </si>
  <si>
    <t xml:space="preserve"> 9.2.23 </t>
  </si>
  <si>
    <t xml:space="preserve"> PMCJ - 088 </t>
  </si>
  <si>
    <t>JANELA DE VIDRO TEMPERADO INCOLOR 8MM, 2 FOLHAS DE CORRER 1,50X1,00  INCLUSO FECHADURA TIPO CILINDRO E PUXADOR TIPO CONCHA</t>
  </si>
  <si>
    <t xml:space="preserve"> 9.2.24 </t>
  </si>
  <si>
    <t xml:space="preserve"> PMCJ - 120 </t>
  </si>
  <si>
    <t>FORNECIMENTO E INSTALAÇÃO DE GRADE DE FERRO TUBULAR C/MOLDURA EM BARRA CHATA DE FERRO</t>
  </si>
  <si>
    <t xml:space="preserve"> PMCJ - 282 </t>
  </si>
  <si>
    <t>JANELA DE VIDRO TEMPERADO INCOLOR 8MM, 4 FOLHAS DE CORRER 1,80X1,00  INCLUSO FECHADURA TIPO CILINDRO E PUXADOR TIPO CONCHA</t>
  </si>
  <si>
    <t xml:space="preserve"> 9.2.26 </t>
  </si>
  <si>
    <t xml:space="preserve"> 12953 </t>
  </si>
  <si>
    <t>Portão em tubo de ferro galvanizado de 2", de abrir, tela malha revestida 76 x 76mm, n.º 12,  inclusive dobradiças e trancas/ferrolho - Rev 01_01/2022</t>
  </si>
  <si>
    <t xml:space="preserve"> 10 </t>
  </si>
  <si>
    <t>REVESTIMENTOS CERÂMICOS E ACABAMENTOS EM PEDRA</t>
  </si>
  <si>
    <t xml:space="preserve"> 10.1 </t>
  </si>
  <si>
    <t>PISO</t>
  </si>
  <si>
    <t xml:space="preserve"> 10.1.1 </t>
  </si>
  <si>
    <t xml:space="preserve"> 87263 </t>
  </si>
  <si>
    <t>REVESTIMENTO CERÂMICO PARA PISO COM PLACAS TIPO PORCELANATO DE DIMENSÕES 60X60 CM APLICADA EM AMBIENTES DE ÁREA MAIOR QUE 10 M². AF_06/2014</t>
  </si>
  <si>
    <t xml:space="preserve"> 10.1.2 </t>
  </si>
  <si>
    <t xml:space="preserve"> 88650 </t>
  </si>
  <si>
    <t>RODAPÉ CERÂMICO DE 7CM DE ALTURA COM PLACAS TIPO ESMALTADA EXTRA DE DIMENSÕES 60X60CM. AF_06/2014</t>
  </si>
  <si>
    <t xml:space="preserve"> 10.2 </t>
  </si>
  <si>
    <t>PAREDES</t>
  </si>
  <si>
    <t xml:space="preserve"> 10.2.1 </t>
  </si>
  <si>
    <t xml:space="preserve"> 9604 </t>
  </si>
  <si>
    <t>Revestimento cerâmico para piso ou parede, 30 x 60 cm, porcelanato, linha white home, antártida, Portobello ou similar, aplicado com argamassa industrializada ac-i, rejuntado, exclusive regularização de base ou emboço</t>
  </si>
  <si>
    <t xml:space="preserve"> 10.2.2 </t>
  </si>
  <si>
    <t xml:space="preserve"> 11368 </t>
  </si>
  <si>
    <t>Revestimento cerâmico para parede, 10 x 10 cm, Eliane, linha galeria chumbo mesh ou similar, pei - 2, aplicado com argamassa industrializada ac-ii, rejuntado, exclusive regularização de base ou emboço - Rev 01</t>
  </si>
  <si>
    <t xml:space="preserve"> 10.3 </t>
  </si>
  <si>
    <t>ACABAMENTOS EM PEDRA</t>
  </si>
  <si>
    <t xml:space="preserve"> 10.3.1 </t>
  </si>
  <si>
    <t>SOLEIRAS</t>
  </si>
  <si>
    <t xml:space="preserve"> 10.3.1.1 </t>
  </si>
  <si>
    <t xml:space="preserve"> 4639 </t>
  </si>
  <si>
    <t>Soleira em granito cinza andorinha, l = 20 a 22 cm, e = 2 cm</t>
  </si>
  <si>
    <t xml:space="preserve"> 10.3.2 </t>
  </si>
  <si>
    <t>PEITORIL</t>
  </si>
  <si>
    <t xml:space="preserve"> 10.3.2.1 </t>
  </si>
  <si>
    <t xml:space="preserve"> 1989 </t>
  </si>
  <si>
    <t>Peitoril granito cinza polido, c/ largura = 22 cm, esp = 2 cm</t>
  </si>
  <si>
    <t xml:space="preserve"> 10.3.3 </t>
  </si>
  <si>
    <t>BANCADAS</t>
  </si>
  <si>
    <t xml:space="preserve"> 10.3.3.1 </t>
  </si>
  <si>
    <t xml:space="preserve"> 10759 </t>
  </si>
  <si>
    <t>Bancada em granito cinza andorinha, e=2cm</t>
  </si>
  <si>
    <t xml:space="preserve"> 10.3.3.3 </t>
  </si>
  <si>
    <t xml:space="preserve"> 7794 </t>
  </si>
  <si>
    <t>Filete em granito Cinza Andorinha, 15cm, para acabamento (Frontões das bancadas)</t>
  </si>
  <si>
    <t xml:space="preserve"> 10.3.3.4 </t>
  </si>
  <si>
    <t xml:space="preserve"> 7785 </t>
  </si>
  <si>
    <t>Filete de granito cinza andorinha l=4cm, e=2cm, com acabamento aboleado (para a cabamento e pingadeiras da pias)</t>
  </si>
  <si>
    <t xml:space="preserve"> 10.3.3.5 </t>
  </si>
  <si>
    <t xml:space="preserve"> 9719 </t>
  </si>
  <si>
    <t>Testeira em granito cinza andorinha, h=10cm, esp=2cm, aplicado com argamassa industrializada AC-I</t>
  </si>
  <si>
    <t xml:space="preserve"> 10.3.4 </t>
  </si>
  <si>
    <t>DIVISÓRIAS</t>
  </si>
  <si>
    <t xml:space="preserve"> 10.3.4.1 </t>
  </si>
  <si>
    <t xml:space="preserve"> 11365 </t>
  </si>
  <si>
    <t>Divisória em granito verde ubatuba, polido dos dois lados, acabamento boleado, e= 2cm, assentado com argamassa traco 1:4, arremate em cimento branco, exclusive ferragens</t>
  </si>
  <si>
    <t xml:space="preserve"> 10.3.4.2 </t>
  </si>
  <si>
    <t xml:space="preserve"> 102255 </t>
  </si>
  <si>
    <t>TAPA VISTA DE MICTÓRIO EM GRANITO CINZA POLIDO, ESP = 3CM, ASSENTADO COM ARGAMASSA COLANTE AC III-E . AF_01/2021</t>
  </si>
  <si>
    <t xml:space="preserve"> 11 </t>
  </si>
  <si>
    <t>PINTURAS</t>
  </si>
  <si>
    <t xml:space="preserve"> 11.1 </t>
  </si>
  <si>
    <t>PISOS</t>
  </si>
  <si>
    <t xml:space="preserve"> 11.2 </t>
  </si>
  <si>
    <t xml:space="preserve"> 11.2.1 </t>
  </si>
  <si>
    <t xml:space="preserve"> 88485 </t>
  </si>
  <si>
    <t>APLICAÇÃO DE FUNDO SELADOR ACRÍLICO EM PAREDES, UMA DEMÃO. AF_06/2014</t>
  </si>
  <si>
    <t xml:space="preserve"> 11.2.2 </t>
  </si>
  <si>
    <t xml:space="preserve"> 88497 </t>
  </si>
  <si>
    <t>APLICAÇÃO E LIXAMENTO DE MASSA LÁTEX EM PAREDES, DUAS DEMÃOS. AF_06/2014</t>
  </si>
  <si>
    <t xml:space="preserve"> 11.2.3 </t>
  </si>
  <si>
    <t xml:space="preserve"> 88489 </t>
  </si>
  <si>
    <t>APLICAÇÃO MANUAL DE PINTURA COM TINTA LÁTEX ACRÍLICA EM PAREDES, DUAS DEMÃOS. AF_06/2014</t>
  </si>
  <si>
    <t xml:space="preserve"> 11.2.4 </t>
  </si>
  <si>
    <t xml:space="preserve"> 88431 </t>
  </si>
  <si>
    <t>APLICAÇÃO MANUAL DE PINTURA COM TINTA TEXTURIZADA ACRÍLICA EM PAREDES EXTERNAS DE CASAS, DUAS CORES. AF_06/2014</t>
  </si>
  <si>
    <t xml:space="preserve"> 11.3 </t>
  </si>
  <si>
    <t>TETO</t>
  </si>
  <si>
    <t xml:space="preserve"> 11.3.1 </t>
  </si>
  <si>
    <t xml:space="preserve"> 88484 </t>
  </si>
  <si>
    <t>APLICAÇÃO DE FUNDO SELADOR ACRÍLICO EM TETO, UMA DEMÃO. AF_06/2014</t>
  </si>
  <si>
    <t xml:space="preserve"> 11.3.2 </t>
  </si>
  <si>
    <t xml:space="preserve"> 88496 </t>
  </si>
  <si>
    <t>APLICAÇÃO E LIXAMENTO DE MASSA LÁTEX EM TETO, DUAS DEMÃOS. AF_06/2014</t>
  </si>
  <si>
    <t xml:space="preserve"> 11.3.3 </t>
  </si>
  <si>
    <t xml:space="preserve"> 11.4 </t>
  </si>
  <si>
    <t>PORTAS DE MADEIRA</t>
  </si>
  <si>
    <t xml:space="preserve"> 11.4.1 </t>
  </si>
  <si>
    <t xml:space="preserve"> 102197 </t>
  </si>
  <si>
    <t>PINTURA FUNDO NIVELADOR ALQUÍDICO BRANCO EM MADEIRA. AF_01/2021</t>
  </si>
  <si>
    <t xml:space="preserve"> 11.4.2 </t>
  </si>
  <si>
    <t xml:space="preserve"> 102219 </t>
  </si>
  <si>
    <t>PINTURA TINTA DE ACABAMENTO (PIGMENTADA) ESMALTE SINTÉTICO ACETINADO EM MADEIRA, 2 DEMÃOS. AF_01/2021</t>
  </si>
  <si>
    <t xml:space="preserve"> 12 </t>
  </si>
  <si>
    <t>INSTALAÇÕES SANITÁRIAS</t>
  </si>
  <si>
    <t xml:space="preserve"> 12.1 </t>
  </si>
  <si>
    <t>CAIXAS DE PASSAGEM</t>
  </si>
  <si>
    <t xml:space="preserve"> 12.1.1 </t>
  </si>
  <si>
    <t xml:space="preserve"> 9375 </t>
  </si>
  <si>
    <t>Caixa de gordura  "cg"  60 x 60 x 65cm</t>
  </si>
  <si>
    <t>un</t>
  </si>
  <si>
    <t xml:space="preserve"> 12.1.2 </t>
  </si>
  <si>
    <t xml:space="preserve"> 4883 </t>
  </si>
  <si>
    <t>Caixa de inspeção  0.60 x 0.60 x 0.60m</t>
  </si>
  <si>
    <t xml:space="preserve"> 12.2 </t>
  </si>
  <si>
    <t>ACESSÓRIOS PVC</t>
  </si>
  <si>
    <t xml:space="preserve"> 12.2.1 </t>
  </si>
  <si>
    <t xml:space="preserve"> 4280 </t>
  </si>
  <si>
    <t>Caixa sifonada em pvc,100x150x50mm, acabamento branco, c/grelha e porta grelha</t>
  </si>
  <si>
    <t xml:space="preserve"> 12.2.2 </t>
  </si>
  <si>
    <t xml:space="preserve"> 89709 </t>
  </si>
  <si>
    <t>RALO SIFONADO, PVC, DN 100 X 40 MM, JUNTA SOLDÁVEL, FORNECIDO E INSTALADO EM RAMAL DE DESCARGA OU EM RAMAL DE ESGOTO SANITÁRIO. AF_12/2014</t>
  </si>
  <si>
    <t xml:space="preserve"> 12.3 </t>
  </si>
  <si>
    <t>ESGOTO PVC</t>
  </si>
  <si>
    <t xml:space="preserve"> 12.3.2 </t>
  </si>
  <si>
    <t xml:space="preserve"> 1110 </t>
  </si>
  <si>
    <t>Curva 45º de pvc rígido soldável, marrom diâm = 40mm</t>
  </si>
  <si>
    <t xml:space="preserve"> 12.3.3 </t>
  </si>
  <si>
    <t xml:space="preserve"> 1545 </t>
  </si>
  <si>
    <t>Curva 45° longa em pvc rígido soldável, diâm = 100mm</t>
  </si>
  <si>
    <t xml:space="preserve"> 12.3.7 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</si>
  <si>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</si>
  <si>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</si>
  <si>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12.3.8 </t>
  </si>
  <si>
    <t xml:space="preserve"> 89724 </t>
  </si>
  <si>
    <t>CURVA CURTA 90 GRAUS, PVC, SERIE NORMAL, ESGOTO PREDIAL, DN 40 MM, JUNTA SOLDÁVEL, FORNECIDO E INSTALADO EM RAMAL DE DESCARGA OU RAMAL DE ESGOTO SANITÁRIO. AF_12/2014</t>
  </si>
  <si>
    <t xml:space="preserve"> 12.3.9 </t>
  </si>
  <si>
    <t>JOELHO 90 GRAUS, PVC, SERIE NORMAL, ESGOTO PREDIAL, DN 40 MM, JUNTA SOLDÁVEL, FORNECIDO E INSTALADO EM RAMAL DE DESCARGA OU RAMAL DE ESGOTO SANITÁRIO. AF_12/2014</t>
  </si>
  <si>
    <t xml:space="preserve"> 12.3.13 </t>
  </si>
  <si>
    <t xml:space="preserve"> 1562 </t>
  </si>
  <si>
    <t>Junção simples em pvc rígido soldável, para esgoto primário, diâm = 100 x 50mm</t>
  </si>
  <si>
    <t xml:space="preserve"> 12.3.15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</si>
  <si>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</si>
  <si>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</si>
  <si>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12.3.16 </t>
  </si>
  <si>
    <t xml:space="preserve"> 1559 </t>
  </si>
  <si>
    <t>Junção simples em pvc rígido soldável, para esgoto primário, diâm = 50 x 50mm</t>
  </si>
  <si>
    <t xml:space="preserve"> 12.3.20 </t>
  </si>
  <si>
    <t xml:space="preserve"> 89714 </t>
  </si>
  <si>
    <t>TUBO PVC, SERIE NORMAL, ESGOTO PREDIAL, DN 100 MM, FORNECIDO E INSTALADO EM RAMAL DE DESCARGA OU RAMAL DE ESGOTO SANITÁRIO. AF_12/2014</t>
  </si>
  <si>
    <t xml:space="preserve"> 12.3.23 </t>
  </si>
  <si>
    <t xml:space="preserve"> 89712 </t>
  </si>
  <si>
    <t>TUBO PVC, SERIE NORMAL, ESGOTO PREDIAL, DN 50 MM, FORNECIDO E INSTALADO EM RAMAL DE DESCARGA OU RAMAL DE ESGOTO SANITÁRIO. AF_12/2014</t>
  </si>
  <si>
    <t xml:space="preserve"> 12.3.24 </t>
  </si>
  <si>
    <t xml:space="preserve"> 89711 </t>
  </si>
  <si>
    <t>TUBO PVC, SERIE NORMAL, ESGOTO PREDIAL, DN 40 MM, FORNECIDO E INSTALADO EM RAMAL DE DESCARGA OU RAMAL DE ESGOTO SANITÁRIO. AF_12/2014</t>
  </si>
  <si>
    <t xml:space="preserve"> 12.3.26 </t>
  </si>
  <si>
    <t xml:space="preserve"> 5214 </t>
  </si>
  <si>
    <t>Fornecimento de tê de redução 90º de pvc, junta elástica, com bolsas, diam. = 100 x 50mm</t>
  </si>
  <si>
    <t xml:space="preserve"> 12.4 </t>
  </si>
  <si>
    <t>VENTILAÇÃO PVC</t>
  </si>
  <si>
    <t xml:space="preserve"> 12.4.1 </t>
  </si>
  <si>
    <t xml:space="preserve"> 1619 </t>
  </si>
  <si>
    <t>Curva 45° longa em pvc rígido c/ anéis, diâm = 50mm</t>
  </si>
  <si>
    <t xml:space="preserve"> 12.4.2 </t>
  </si>
  <si>
    <t xml:space="preserve"> 89803 </t>
  </si>
  <si>
    <t>CURVA CURTA 90 GRAUS, PVC, SERIE NORMAL, ESGOTO PREDIAL, DN 50 MM, JUNTA ELÁSTICA, FORNECIDO E INSTALADO EM PRUMADA DE ESGOTO SANITÁRIO OU VENTILAÇÃO. AF_12/2014</t>
  </si>
  <si>
    <t xml:space="preserve"> 12.4.4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</si>
  <si>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</si>
  <si>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</si>
  <si>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12.4.6 </t>
  </si>
  <si>
    <t xml:space="preserve"> 89789 </t>
  </si>
  <si>
    <t>TUBO PVC, SERIE NORMAL, ESGOTO PREDIAL, DN 50 MM, FORNECIDO E INSTALADO EM PRUMADA DE ESGOTO SANITÁRIO OU VENTILAÇÃO. AF_12/2014</t>
  </si>
  <si>
    <t xml:space="preserve"> 12.5 </t>
  </si>
  <si>
    <t>UNIDADES DE TRATAMENTO SANITÁRIO</t>
  </si>
  <si>
    <t xml:space="preserve"> 12.5.1 </t>
  </si>
  <si>
    <t>TANQUE SÉTICO</t>
  </si>
  <si>
    <t xml:space="preserve"> 12.5.1.2 </t>
  </si>
  <si>
    <t xml:space="preserve"> 98068 </t>
  </si>
  <si>
    <t>TANQUE SÉPTICO RETANGULAR, EM ALVENARIA COM TIJOLOS CERÂMICOS MACIÇOS, DIMENSÕES INTERNAS: 1,4 X 3,2 X 1,8 M, VOLUME ÚTIL: 6272 L (PARA 32 CONTRIBUINTES). AF_12/2020</t>
  </si>
  <si>
    <t xml:space="preserve"> 12.5.2 </t>
  </si>
  <si>
    <t>FILTRO ANAERÓBIO</t>
  </si>
  <si>
    <t xml:space="preserve"> 12.5.2.2 </t>
  </si>
  <si>
    <t xml:space="preserve"> 98092 </t>
  </si>
  <si>
    <t>FILTRO ANAERÓBIO RETANGULAR, EM ALVENARIA COM BLOCOS DE CONCRETO, DIMENSÕES INTERNAS: 1,6 X 4,6 X 1,67 M, VOLUME ÚTIL: 8832 L (PARA 84 CONTRIBUINTES). AF_12/2020</t>
  </si>
  <si>
    <t xml:space="preserve"> 12.5.3 </t>
  </si>
  <si>
    <t>SUMIDOURO</t>
  </si>
  <si>
    <t xml:space="preserve"> 12.5.3.1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</si>
  <si>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</si>
  <si>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</si>
  <si>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13 </t>
  </si>
  <si>
    <t>INSTALAÇÕES HIDRÁULICAS</t>
  </si>
  <si>
    <t xml:space="preserve"> 13.1 </t>
  </si>
  <si>
    <t>ALIMENTAÇÃO – METAIS</t>
  </si>
  <si>
    <t xml:space="preserve"> 13.1.1 </t>
  </si>
  <si>
    <t xml:space="preserve"> 90371 </t>
  </si>
  <si>
    <t>REGISTRO DE ESFERA, PVC, ROSCÁVEL, 3/4", FORNECIDO E INSTALADO EM RAMAL DE ÁGUA. AF_03/2015</t>
  </si>
  <si>
    <t xml:space="preserve"> 13.1.2 </t>
  </si>
  <si>
    <t xml:space="preserve"> 89353 </t>
  </si>
  <si>
    <t>REGISTRO DE GAVETA BRUTO, LATÃO, ROSCÁVEL, 3/4", FORNECIDO E INSTALADO EM RAMAL DE ÁGUA. AF_12/2014</t>
  </si>
  <si>
    <t xml:space="preserve"> 13.1.3 </t>
  </si>
  <si>
    <t xml:space="preserve"> 94495 </t>
  </si>
  <si>
    <t>REGISTRO DE GAVETA BRUTO, LATÃO, ROSCÁVEL, 1" - FORNECIMENTO E INSTALAÇÃO. AF_08/2021</t>
  </si>
  <si>
    <t xml:space="preserve"> 13.1.4 </t>
  </si>
  <si>
    <t xml:space="preserve"> 94497 </t>
  </si>
  <si>
    <t>REGISTRO DE GAVETA BRUTO, LATÃO, ROSCÁVEL, 1 1/2" - FORNECIMENTO E INSTALAÇÃO. AF_08/2021</t>
  </si>
  <si>
    <t xml:space="preserve"> 13.1.5 </t>
  </si>
  <si>
    <t xml:space="preserve"> 89351 </t>
  </si>
  <si>
    <t>REGISTRO DE PRESSÃO BRUTO, LATÃO,  ROSCÁVEL, 3/4'' - FORNECIMENTO E INSTALAÇÃO. AF_08/2021</t>
  </si>
  <si>
    <t xml:space="preserve"> 13.4 </t>
  </si>
  <si>
    <t>ALIMENTAÇÃO – PVC RÍGIDO SOLDÁVEL</t>
  </si>
  <si>
    <t xml:space="preserve"> 13.4.1 </t>
  </si>
  <si>
    <t xml:space="preserve"> 94703 </t>
  </si>
  <si>
    <t>ADAPTADOR COM FLANGE E ANEL DE VEDAÇÃO, PVC, SOLDÁVEL, DN 25 MM X 3/4 , INSTALADO EM RESERVAÇÃO DE ÁGUA DE EDIFICAÇÃO QUE POSSUA RESERVATÓRIO DE FIBRA/FIBROCIMENTO FORNECIMENTO E INSTALAÇÃO. AF_06/2016</t>
  </si>
  <si>
    <t xml:space="preserve"> 13.4.7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</si>
  <si>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</si>
  <si>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</si>
  <si>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13.4.8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</si>
  <si>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</si>
  <si>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</si>
  <si>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13.5 </t>
  </si>
  <si>
    <t>ÁGUA FRIA – APARELHO</t>
  </si>
  <si>
    <t xml:space="preserve"> 13.5.1 </t>
  </si>
  <si>
    <t xml:space="preserve"> 802 </t>
  </si>
  <si>
    <t>Bebedouro elétrico de pressão 40 litros inox, 110v, Masterfrio ou similar</t>
  </si>
  <si>
    <t xml:space="preserve"> 13.5.2 </t>
  </si>
  <si>
    <t xml:space="preserve"> 100860 </t>
  </si>
  <si>
    <t>CHUVEIRO ELÉTRICO COMUM CORPO PLÁSTICO, TIPO DUCHA  FORNECIMENTO E INSTALAÇÃO. AF_01/2020</t>
  </si>
  <si>
    <t xml:space="preserve"> 13.5.4 </t>
  </si>
  <si>
    <t xml:space="preserve"> 86914 </t>
  </si>
  <si>
    <t>TORNEIRA CROMADA 1/2" OU 3/4" PARA TANQUE E JARDIM, PADRÃO MÉDIO - FORNECIMENTO E INSTALAÇÃO. AF_12/2013</t>
  </si>
  <si>
    <t xml:space="preserve"> 13.5.5 </t>
  </si>
  <si>
    <t xml:space="preserve"> 86909 </t>
  </si>
  <si>
    <t>TORNEIRA CROMADA TUBO MÓVEL, DE MESA, 1/2" OU 3/4", PARA PIA DE COZINHA, PADRÃO ALTO - FORNECIMENTO E INSTALAÇÃO. AF_12/2013</t>
  </si>
  <si>
    <t xml:space="preserve"> 13.5.6 </t>
  </si>
  <si>
    <t xml:space="preserve"> 86915 </t>
  </si>
  <si>
    <t>TORNEIRA CROMADA DE MESA, 1/2" OU 3/4", PARA LAVATÓRIO, PADRÃO MÉDIO - FORNECIMENTO E INSTALAÇÃO. AF_12/2013</t>
  </si>
  <si>
    <t xml:space="preserve"> 13.6 </t>
  </si>
  <si>
    <t>ÁGUA FRIA – LOUÇAS</t>
  </si>
  <si>
    <t xml:space="preserve"> 13.6.2 </t>
  </si>
  <si>
    <t xml:space="preserve"> 95472 </t>
  </si>
  <si>
    <t>VASO SANITARIO SIFONADO CONVENCIONAL PARA PCD SEM FURO FRONTAL COM LOUÇA BRANCA SEM ASSENTO, INCLUSO CONJUNTO DE LIGAÇÃO PARA BACIA SANITÁRIA AJUSTÁVEL - FORNECIMENTO E INSTALAÇÃO. AF_10/2016</t>
  </si>
  <si>
    <t xml:space="preserve"> 100848 </t>
  </si>
  <si>
    <t>VASO SANITÁRIO INFANTIL LOUÇA BRANCA - FORNECIMENTO E INSTALACAO. AF_01/2020</t>
  </si>
  <si>
    <t xml:space="preserve"> 13.6.4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</si>
  <si>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</si>
  <si>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</si>
  <si>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13.6.5 </t>
  </si>
  <si>
    <t xml:space="preserve"> 86940 </t>
  </si>
  <si>
    <t>LAVATÓRIO LOUÇA BRANCA COM COLUNA, 45 X 55CM OU EQUIVALENTE, PADRÃO MÉDIO, INCLUSO SIFÃO TIPO GARRAFA, VÁLVULA E ENGATE FLEXÍVEL DE 40CM EM METAL CROMADO, COM APARELHO MISTURADOR PADRÃO MÉDIO - FORNECIMENTO E INSTALAÇÃO. AF_12/2013</t>
  </si>
  <si>
    <t xml:space="preserve"> 13.6.6 </t>
  </si>
  <si>
    <t xml:space="preserve"> 86938 </t>
  </si>
  <si>
    <t>CUBA DE EMBUTIR OVAL EM LOUÇA BRANCA, 35 X 50CM OU EQUIVALENTE, INCLUSO VÁLVULA E SIFÃO TIPO GARRAFA EM METAL CROMADO - FORNECIMENTO E INSTALAÇÃO. AF_12/2013</t>
  </si>
  <si>
    <t xml:space="preserve"> 13.7 </t>
  </si>
  <si>
    <t>ÁGUA FRIA – METAIS</t>
  </si>
  <si>
    <t xml:space="preserve"> 13.7.1 </t>
  </si>
  <si>
    <t xml:space="preserve"> 94794 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</si>
  <si>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</si>
  <si>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 xml:space="preserve"> 13.7.2 </t>
  </si>
  <si>
    <t xml:space="preserve"> 89987 </t>
  </si>
  <si>
    <t>REGISTRO DE GAVETA BRUTO, LATÃO, ROSCÁVEL, 3/4", COM ACABAMENTO E CANOPLA CROMADOS. FORNECIDO E INSTALADO EM RAMAL DE ÁGUA. AF_12/2014</t>
  </si>
  <si>
    <t xml:space="preserve"> 13.7.3 </t>
  </si>
  <si>
    <t xml:space="preserve"> 89985 </t>
  </si>
  <si>
    <t>REGISTRO DE PRESSÃO BRUTO, LATÃO, ROSCÁVEL, 3/4", COM ACABAMENTO E CANOPLA CROMADOS. FORNECIDO E INSTALADO EM RAMAL DE ÁGUA. AF_12/2014</t>
  </si>
  <si>
    <t xml:space="preserve"> 13.7.4 </t>
  </si>
  <si>
    <t xml:space="preserve"> 94492 </t>
  </si>
  <si>
    <t>REGISTRO DE ESFERA, PVC, SOLDÁVEL, DN 50 MM, INSTALADO EM RESERVAÇÃO DE ÁGUA DE EDIFICAÇÃO QUE POSSUA RESERVATÓRIO DE FIBRA/FIBROCIMENTO FORNECIMENTO E INSTALAÇÃO. AF_06/2016</t>
  </si>
  <si>
    <t xml:space="preserve"> 13.7.5 </t>
  </si>
  <si>
    <t xml:space="preserve"> 94493 </t>
  </si>
  <si>
    <t>REGISTRO DE ESFERA, PVC, SOLDÁVEL, DN 60 MM, INSTALADO EM RESERVAÇÃO DE ÁGUA DE EDIFICAÇÃO QUE POSSUA RESERVATÓRIO DE FIBRA/FIBROCIMENTO FORNECIMENTO E INSTALAÇÃO. AF_06/2016</t>
  </si>
  <si>
    <t xml:space="preserve"> 13.7.6 </t>
  </si>
  <si>
    <t xml:space="preserve"> 9703 </t>
  </si>
  <si>
    <t>Canopla com alavanca para válvula de descarga para deficiente</t>
  </si>
  <si>
    <t xml:space="preserve"> 13.7.7 </t>
  </si>
  <si>
    <t xml:space="preserve"> 99635 </t>
  </si>
  <si>
    <t>VÁLVULA DE DESCARGA METÁLICA, BASE 1 1/2", ACABAMENTO METALICO CROMADO - FORNECIMENTO E INSTALAÇÃO. AF_08/2021</t>
  </si>
  <si>
    <t xml:space="preserve"> 13.8 </t>
  </si>
  <si>
    <t>ÁGUA FRIA -PVC RÍGIDO SOLDÁVEL</t>
  </si>
  <si>
    <t xml:space="preserve"> 13.8.1 </t>
  </si>
  <si>
    <t xml:space="preserve"> 89596 </t>
  </si>
  <si>
    <t>ADAPTADOR CURTO COM BOLSA E ROSCA PARA REGISTRO, PVC, SOLDÁVEL, DN 50MM X 1.1/2, INSTALADO EM PRUMADA DE ÁGUA - FORNECIMENTO E INSTALAÇÃO. AF_12/2014</t>
  </si>
  <si>
    <t xml:space="preserve"> 13.8.3 </t>
  </si>
  <si>
    <t xml:space="preserve"> 89502 </t>
  </si>
  <si>
    <t>JOELHO 45 GRAUS, PVC, SOLDÁVEL, DN 50MM, INSTALADO EM PRUMADA DE ÁGUA - FORNECIMENTO E INSTALAÇÃO. AF_12/2014</t>
  </si>
  <si>
    <t xml:space="preserve"> 13.8.4 </t>
  </si>
  <si>
    <t xml:space="preserve"> 94673 </t>
  </si>
  <si>
    <t>CURVA 90 GRAUS, PVC, SOLDÁVEL, DN  25 MM, INSTALADO EM RESERVAÇÃO DE ÁGUA DE EDIFICAÇÃO QUE POSSUA RESERVATÓRIO DE FIBRA/FIBROCIMENTO   FORNECIMENTO E INSTALAÇÃO. AF_06/2016</t>
  </si>
  <si>
    <t xml:space="preserve"> 89363 </t>
  </si>
  <si>
    <t>JOELHO 45 GRAUS, PVC, SOLDÁVEL, DN 25MM, INSTALADO EM RAMAL OU SUB-RAMAL DE ÁGUA - FORNECIMENTO E INSTALAÇÃO. AF_12/2014</t>
  </si>
  <si>
    <t xml:space="preserve"> 13.8.5 </t>
  </si>
  <si>
    <t xml:space="preserve"> 89481 </t>
  </si>
  <si>
    <t>JOELHO 90 GRAUS, PVC, SOLDÁVEL, DN 25MM, INSTALADO EM PRUMADA DE ÁGUA - FORNECIMENTO E INSTALAÇÃO. AF_12/2014</t>
  </si>
  <si>
    <t xml:space="preserve"> 13.8.6 </t>
  </si>
  <si>
    <t xml:space="preserve"> 89492 </t>
  </si>
  <si>
    <t>JOELHO 90 GRAUS, PVC, SOLDÁVEL, DN 32MM, INSTALADO EM PRUMADA DE ÁGUA - FORNECIMENTO E INSTALAÇÃO. AF_12/2014</t>
  </si>
  <si>
    <t xml:space="preserve"> 13.8.7 </t>
  </si>
  <si>
    <t xml:space="preserve"> 94678 </t>
  </si>
  <si>
    <t>JOELHO 90 GRAUS, PVC, SOLDÁVEL, DN 50 MM INSTALADO EM RESERVAÇÃO DE ÁGUA DE EDIFICAÇÃO QUE POSSUA RESERVATÓRIO DE FIBRA/FIBROCIMENTO   FORNECIMENTO E INSTALAÇÃO. AF_06/2016</t>
  </si>
  <si>
    <t xml:space="preserve"> 13.8.8 </t>
  </si>
  <si>
    <t xml:space="preserve"> 89402 </t>
  </si>
  <si>
    <t>TUBO, PVC, SOLDÁVEL, DN 25MM, INSTALADO EM RAMAL DE DISTRIBUIÇÃO DE ÁGUA - FORNECIMENTO E INSTALAÇÃO. AF_12/2014</t>
  </si>
  <si>
    <t xml:space="preserve"> 13.8.9 </t>
  </si>
  <si>
    <t xml:space="preserve"> 89449 </t>
  </si>
  <si>
    <t>TUBO, PVC, SOLDÁVEL, DN 50MM, INSTALADO EM PRUMADA DE ÁGUA - FORNECIMENTO E INSTALAÇÃO. AF_12/2014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</si>
  <si>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</si>
  <si>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</si>
  <si>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13.8.10 </t>
  </si>
  <si>
    <t xml:space="preserve"> 89617 </t>
  </si>
  <si>
    <t>TE, PVC, SOLDÁVEL, DN 25MM, INSTALADO EM PRUMADA DE ÁGUA - FORNECIMENTO E INSTALAÇÃO. AF_12/2014</t>
  </si>
  <si>
    <t xml:space="preserve"> 13.8.11 </t>
  </si>
  <si>
    <t xml:space="preserve"> 89625 </t>
  </si>
  <si>
    <t>TE, PVC, SOLDÁVEL, DN 50MM, INSTALADO EM PRUMADA DE ÁGUA - FORNECIMENTO E INSTALAÇÃO. AF_12/2014</t>
  </si>
  <si>
    <t xml:space="preserve"> 89620 </t>
  </si>
  <si>
    <t>TE, PVC, SOLDÁVEL, DN 32MM, INSTALADO EM PRUMADA DE ÁGUA - FORNECIMENTO E INSTALAÇÃO. AF_12/2014</t>
  </si>
  <si>
    <t xml:space="preserve"> 13.8.12 </t>
  </si>
  <si>
    <t xml:space="preserve"> 89627 </t>
  </si>
  <si>
    <t>TÊ DE REDUÇÃO, PVC, SOLDÁVEL, DN 50MM X 25MM, INSTALADO EM PRUMADA DE ÁGUA - FORNECIMENTO E INSTALAÇÃO. AF_12/2014</t>
  </si>
  <si>
    <t xml:space="preserve"> 13.8.13 </t>
  </si>
  <si>
    <t xml:space="preserve"> 1181 </t>
  </si>
  <si>
    <t>Tê de redução 90º de pvc rígido soldável, marrom  diâm = 50 x 32mm</t>
  </si>
  <si>
    <t xml:space="preserve"> 13.12 </t>
  </si>
  <si>
    <t>ÁGUA FRIA – RESERVATÓRIOS</t>
  </si>
  <si>
    <t xml:space="preserve"> 13.12.1 </t>
  </si>
  <si>
    <t xml:space="preserve"> 102623 </t>
  </si>
  <si>
    <t>CAIXA D´ÁGUA EM POLIETILENO, 1000 LITROS (INCLUSOS TUBOS, CONEXÕES E TORNEIRA DE BÓIA) - FORNECIMENTO E INSTALAÇÃO. AF_06/2021</t>
  </si>
  <si>
    <t xml:space="preserve"> 14 </t>
  </si>
  <si>
    <t>INSTALAÇÕES PLUVIAIS</t>
  </si>
  <si>
    <t xml:space="preserve"> 14.1 </t>
  </si>
  <si>
    <t>CAIXAS E ACESSÓRIOS</t>
  </si>
  <si>
    <t xml:space="preserve"> 14.1.1 </t>
  </si>
  <si>
    <t xml:space="preserve"> PMCJ - 018 </t>
  </si>
  <si>
    <t>CAIXA DE INSPEÇÃO DE ALVENARIA ( TIJOLO MACIÇO) 60X60X60CM</t>
  </si>
  <si>
    <t xml:space="preserve"> 14.2 </t>
  </si>
  <si>
    <t>PVC CONEXÕES E TUBULAÇÕES</t>
  </si>
  <si>
    <t xml:space="preserve"> 14.2.1 </t>
  </si>
  <si>
    <t xml:space="preserve"> 14.2.2 </t>
  </si>
  <si>
    <t xml:space="preserve"> 1540 </t>
  </si>
  <si>
    <t>Curva 90° curta em pvc rígido soldável, diâm = 100mm</t>
  </si>
  <si>
    <t xml:space="preserve"> 14.2.3 </t>
  </si>
  <si>
    <t xml:space="preserve"> 89580 </t>
  </si>
  <si>
    <t>TUBO PVC, SÉRIE R, ÁGUA PLUVIAL, DN 150 MM, FORNECIDO E INSTALADO EM CONDUTORES VERTICAIS DE ÁGUAS PLUVIAIS. AF_12/2014</t>
  </si>
  <si>
    <t xml:space="preserve"> 14.2.4 </t>
  </si>
  <si>
    <t xml:space="preserve"> 89578 </t>
  </si>
  <si>
    <t>TUBO PVC, SÉRIE R, ÁGUA PLUVIAL, DN 100 MM, FORNECIDO E INSTALADO EM CONDUTORES VERTICAIS DE ÁGUAS PLUVIAIS. AF_12/2014</t>
  </si>
  <si>
    <t xml:space="preserve"> 14.2.5 </t>
  </si>
  <si>
    <t xml:space="preserve"> 1590 </t>
  </si>
  <si>
    <t>Tê sanitário em pvc rígido soldável, para esgoto primário, diâm = 100 x 100mm</t>
  </si>
  <si>
    <t xml:space="preserve"> 14.2.6 </t>
  </si>
  <si>
    <t xml:space="preserve"> PMCJ - 241 </t>
  </si>
  <si>
    <t>VALA DRENANTE - PREENCHIMENTO EM PEDRA DE MÃO - EXCLUSO PLANTIO DE GRAMA</t>
  </si>
  <si>
    <t>M³</t>
  </si>
  <si>
    <t xml:space="preserve"> 14.3 </t>
  </si>
  <si>
    <t>DRENAGEM AR CONDICIONADO</t>
  </si>
  <si>
    <t xml:space="preserve"> 14.3.1 </t>
  </si>
  <si>
    <t xml:space="preserve"> PMCJ - 271 </t>
  </si>
  <si>
    <t>DRENO P/ AR CONDICIONADO DE TUBO PVC DN 25MM, EMBUTIDO EM ALVENARIA E DUTO DE RECEBIMENTO EM PVC DN 100MM COM LASTRO DE BRITA 0 E CAP DE PROTEÇÃO</t>
  </si>
  <si>
    <t xml:space="preserve"> 15 </t>
  </si>
  <si>
    <t>INTALAÇÕES ELÉTRICAS</t>
  </si>
  <si>
    <t xml:space="preserve"> 15.1 </t>
  </si>
  <si>
    <t xml:space="preserve"> PMCJ - 025 </t>
  </si>
  <si>
    <t>ENTRADA DE ENERGIA ELETRICA AEREA TRIFASICA 175A EM POSTE CONCRETO</t>
  </si>
  <si>
    <t xml:space="preserve"> 15.2 </t>
  </si>
  <si>
    <t>QUADROS E CAIXAS</t>
  </si>
  <si>
    <t xml:space="preserve"> 15.2.1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</si>
  <si>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</si>
  <si>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</si>
  <si>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15.2.2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</si>
  <si>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</si>
  <si>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</si>
  <si>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15.2.3 </t>
  </si>
  <si>
    <t xml:space="preserve"> C0629 </t>
  </si>
  <si>
    <t>SEINFRA</t>
  </si>
  <si>
    <t>CAIXA DE PASSAGEM COM TAMPA PARAFUSADA 400X400X150mm</t>
  </si>
  <si>
    <t xml:space="preserve"> 15.2.4 </t>
  </si>
  <si>
    <t xml:space="preserve"> 91936 </t>
  </si>
  <si>
    <t>CAIXA OCTOGONAL 4" X 4", PVC, INSTALADA EM LAJE - FORNECIMENTO E INSTALAÇÃO. AF_12/2015</t>
  </si>
  <si>
    <t xml:space="preserve"> 15.2.5 </t>
  </si>
  <si>
    <t xml:space="preserve"> 91937 </t>
  </si>
  <si>
    <t>CAIXA OCTOGONAL 3" X 3", PVC, INSTALADA EM LAJE - FORNECIMENTO E INSTALAÇÃO. AF_12/2015</t>
  </si>
  <si>
    <t xml:space="preserve"> 15.3 </t>
  </si>
  <si>
    <t>DISPOSITIVO DE PROTEÇÃO</t>
  </si>
  <si>
    <t xml:space="preserve"> 15.3.1 </t>
  </si>
  <si>
    <t xml:space="preserve"> 93653 </t>
  </si>
  <si>
    <t>DISJUNTOR MONOPOLAR TIPO DIN, CORRENTE NOMINAL DE 10A - FORNECIMENTO E INSTALAÇÃO. AF_10/2020</t>
  </si>
  <si>
    <t xml:space="preserve"> 15.3.2 </t>
  </si>
  <si>
    <t xml:space="preserve"> 93655 </t>
  </si>
  <si>
    <t>DISJUNTOR MONOPOLAR TIPO DIN, CORRENTE NOMINAL DE 20A - FORNECIMENTO E INSTALAÇÃO. AF_10/2020</t>
  </si>
  <si>
    <t xml:space="preserve"> 15.3.3 </t>
  </si>
  <si>
    <t xml:space="preserve"> 93663 </t>
  </si>
  <si>
    <t>DISJUNTOR BIPOLAR TIPO DIN, CORRENTE NOMINAL DE 25A - FORNECIMENTO E INSTALAÇÃO. AF_10/2020</t>
  </si>
  <si>
    <t xml:space="preserve"> 15.3.4 </t>
  </si>
  <si>
    <t xml:space="preserve"> 93664 </t>
  </si>
  <si>
    <t>DISJUNTOR BIPOLAR TIPO DIN, CORRENTE NOMINAL DE 32A - FORNECIMENTO E INSTALAÇÃO. AF_10/2020</t>
  </si>
  <si>
    <t xml:space="preserve"> 15.3.5 </t>
  </si>
  <si>
    <t xml:space="preserve"> 101895 </t>
  </si>
  <si>
    <t>DISJUNTOR TERMOMAGNÉTICO TRIPOLAR , CORRENTE NOMINAL DE 125A - FORNECIMENTO E INSTALAÇÃO. AF_10/2020</t>
  </si>
  <si>
    <t xml:space="preserve"> 15.3.6 </t>
  </si>
  <si>
    <t xml:space="preserve"> 9934 </t>
  </si>
  <si>
    <t>Disjuntor termomagnetico tripolar 175 A, padrão DIN (Europeu - linha branca), 10KA</t>
  </si>
  <si>
    <t xml:space="preserve"> 15.3.7 </t>
  </si>
  <si>
    <t xml:space="preserve"> 8003 </t>
  </si>
  <si>
    <t>Disjuntor termomagnetico tripolar  70 A, padrão DIN (Europeu - linha branca), curva C, 5KA</t>
  </si>
  <si>
    <t xml:space="preserve"> 15.3.8 </t>
  </si>
  <si>
    <t xml:space="preserve"> 101898 </t>
  </si>
  <si>
    <t>DISJUNTOR TERMOMAGNÉTICO TRIPOLAR , CORRENTE NOMINAL DE 400A - FORNECIMENTO E INSTALAÇÃO. AF_10/2020</t>
  </si>
  <si>
    <t xml:space="preserve"> 15.3.9 </t>
  </si>
  <si>
    <t xml:space="preserve"> 13174 </t>
  </si>
  <si>
    <t>Dispositivo de proteção contra surto de tensão DPS 40/20kA - 175v Classe II</t>
  </si>
  <si>
    <t xml:space="preserve"> 15.3.10 </t>
  </si>
  <si>
    <t xml:space="preserve"> 7996 </t>
  </si>
  <si>
    <t>Disjuntor bipolar DR 25 A  - Dispositivo residual diferencial, tipo AC, 30MA, ref.5SM1 312-OMB, Siemens ou similar</t>
  </si>
  <si>
    <t xml:space="preserve"> 15.3.11 </t>
  </si>
  <si>
    <t xml:space="preserve"> C4531 </t>
  </si>
  <si>
    <t>DISJUNTOR DIFERENCIAL DR-80A, 30mA</t>
  </si>
  <si>
    <t xml:space="preserve"> 15.3.12 </t>
  </si>
  <si>
    <t xml:space="preserve"> 37.17.114 </t>
  </si>
  <si>
    <t>CPOS</t>
  </si>
  <si>
    <t>Dispositivo diferencial residual de 125 A x 30 mA - 4 polos</t>
  </si>
  <si>
    <t xml:space="preserve"> 15.4 </t>
  </si>
  <si>
    <t>LUMINÁRIAS</t>
  </si>
  <si>
    <t xml:space="preserve"> 15.4.3 </t>
  </si>
  <si>
    <t xml:space="preserve"> PMCJ - 035 </t>
  </si>
  <si>
    <t>LUMINÁRIA DE LED PAINEL DE SOBREPOR QUADRADA - 24W - FORNECIMENTO E INSTALAÇÃO.</t>
  </si>
  <si>
    <t xml:space="preserve"> 15.4.4 </t>
  </si>
  <si>
    <t xml:space="preserve"> PMCJ - 034 </t>
  </si>
  <si>
    <t>LUMINÁRIA DE LED PAINEL DE SOBREPOR QUADRADA - 12W - FORNECIMENTO E INSTALAÇÃO.</t>
  </si>
  <si>
    <t xml:space="preserve"> 15.4.5 </t>
  </si>
  <si>
    <t xml:space="preserve"> PMCJ - 040 </t>
  </si>
  <si>
    <t>LUMINÁRIA TIPO SPOT LED DE EMBUTIR - 3W - FORNECIMENTO E INSTALAÇÃO.</t>
  </si>
  <si>
    <t xml:space="preserve"> 15.4.6 </t>
  </si>
  <si>
    <t xml:space="preserve"> 97599 </t>
  </si>
  <si>
    <t>LUMINÁRIA DE EMERGÊNCIA, COM 30 LÂMPADAS LED DE 2 W, SEM REATOR - FORNECIMENTO E INSTALAÇÃO. AF_02/2020</t>
  </si>
  <si>
    <t xml:space="preserve"> 15.5 </t>
  </si>
  <si>
    <t>TOMADAS E INTERRUPTORES</t>
  </si>
  <si>
    <t xml:space="preserve"> 15.5.1 </t>
  </si>
  <si>
    <t xml:space="preserve"> 92023 </t>
  </si>
  <si>
    <t>INTERRUPTOR SIMPLES (1 MÓDULO) COM 1 TOMADA DE EMBUTIR 2P+T 10 A,  INCLUINDO SUPORTE E PLACA - FORNECIMENTO E INSTALAÇÃO. AF_12/2015</t>
  </si>
  <si>
    <t xml:space="preserve"> 15.5.2 </t>
  </si>
  <si>
    <t xml:space="preserve"> 91959 </t>
  </si>
  <si>
    <t>INTERRUPTOR SIMPLES (2 MÓDULOS), 10A/250V, INCLUINDO SUPORTE E PLACA - FORNECIMENTO E INSTALAÇÃO. AF_12/2015</t>
  </si>
  <si>
    <t xml:space="preserve"> 15.5.3 </t>
  </si>
  <si>
    <t xml:space="preserve"> 91967 </t>
  </si>
  <si>
    <t>INTERRUPTOR SIMPLES (3 MÓDULOS), 10A/250V, INCLUINDO SUPORTE E PLACA - FORNECIMENTO E INSTALAÇÃO. AF_12/2015</t>
  </si>
  <si>
    <t xml:space="preserve"> 15.5.4 </t>
  </si>
  <si>
    <t xml:space="preserve"> 91969 </t>
  </si>
  <si>
    <t>INTERRUPTOR PARALELO (3 MÓDULOS), 10A/250V, INCLUINDO SUPORTE E PLACA - FORNECIMENTO E INSTALAÇÃO. AF_12/2015</t>
  </si>
  <si>
    <t xml:space="preserve"> 15.5.5 </t>
  </si>
  <si>
    <t xml:space="preserve"> 91992 </t>
  </si>
  <si>
    <t>TOMADA ALTA DE EMBUTIR (1 MÓDULO), 2P+T 10 A, INCLUINDO SUPORTE E PLACA - FORNECIMENTO E INSTALAÇÃO. AF_12/2015</t>
  </si>
  <si>
    <t xml:space="preserve"> 92033 </t>
  </si>
  <si>
    <t>INTERRUPTOR PARALELO (2 MÓDULOS) COM 1 TOMADA DE EMBUTIR 2P+T 10 A,  INCLUINDO SUPORTE E PLACA - FORNECIMENTO E INSTALAÇÃO. AF_12/2015</t>
  </si>
  <si>
    <t xml:space="preserve"> 15.5.6 </t>
  </si>
  <si>
    <t xml:space="preserve"> 91996 </t>
  </si>
  <si>
    <t>TOMADA MÉDIA DE EMBUTIR (1 MÓDULO), 2P+T 10 A, INCLUINDO SUPORTE E PLACA - FORNECIMENTO E INSTALAÇÃO. AF_12/2015</t>
  </si>
  <si>
    <t xml:space="preserve"> 15.5.7 </t>
  </si>
  <si>
    <t xml:space="preserve"> 92000 </t>
  </si>
  <si>
    <t>TOMADA BAIXA DE EMBUTIR (1 MÓDULO), 2P+T 10 A, INCLUINDO SUPORTE E PLACA - FORNECIMENTO E INSTALAÇÃO. AF_12/2015</t>
  </si>
  <si>
    <t xml:space="preserve"> 15.6 </t>
  </si>
  <si>
    <t>ELETRODUTOS E CONDUTORES</t>
  </si>
  <si>
    <t xml:space="preserve"> 15.6.1 </t>
  </si>
  <si>
    <t xml:space="preserve"> 91834 </t>
  </si>
  <si>
    <t>ELETRODUTO FLEXÍVEL CORRUGADO, PVC, DN 25 MM (3/4"), PARA CIRCUITOS TERMINAIS, INSTALADO EM FORRO - FORNECIMENTO E INSTALAÇÃO. AF_12/2015</t>
  </si>
  <si>
    <t xml:space="preserve"> 91854 </t>
  </si>
  <si>
    <t>ELETRODUTO FLEXÍVEL CORRUGADO, PVC, DN 25 MM (3/4"), PARA CIRCUITOS TERMINAIS, INSTALADO EM PAREDE - FORNECIMENTO E INSTALAÇÃO. AF_12/2015</t>
  </si>
  <si>
    <t xml:space="preserve"> 15.6.2 </t>
  </si>
  <si>
    <t xml:space="preserve"> 91836 </t>
  </si>
  <si>
    <t>ELETRODUTO FLEXÍVEL CORRUGADO, PVC, DN 32 MM (1"), PARA CIRCUITOS TERMINAIS, INSTALADO EM FORRO - FORNECIMENTO E INSTALAÇÃO. AF_12/2015</t>
  </si>
  <si>
    <t xml:space="preserve"> 15.6.3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</si>
  <si>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</si>
  <si>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</si>
  <si>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91841 </t>
  </si>
  <si>
    <t>ELETRODUTO FLEXÍVEL LISO, PEAD, DN 40 MM (1 1/4"), PARA CIRCUITOS TERMINAIS, INSTALADO EM FORRO - FORNECIMENTO E INSTALAÇÃO. AF_12/2015</t>
  </si>
  <si>
    <t xml:space="preserve"> 15.6.4 </t>
  </si>
  <si>
    <t xml:space="preserve"> 9669 </t>
  </si>
  <si>
    <t>Perfilado, pré-zincado  a fogo, perfurado 38 x 38 x 6000mm</t>
  </si>
  <si>
    <t xml:space="preserve"> 15.6.5 </t>
  </si>
  <si>
    <t xml:space="preserve"> 91924 </t>
  </si>
  <si>
    <t>CABO DE COBRE FLEXÍVEL ISOLADO, 1,5 MM², ANTI-CHAMA 450/750 V, PARA CIRCUITOS TERMINAIS - FORNECIMENTO E INSTALAÇÃO. AF_12/2015</t>
  </si>
  <si>
    <t xml:space="preserve"> 15.6.6 </t>
  </si>
  <si>
    <t xml:space="preserve"> 91926 </t>
  </si>
  <si>
    <t>CABO DE COBRE FLEXÍVEL ISOLADO, 2,5 MM², ANTI-CHAMA 450/750 V, PARA CIRCUITOS TERMINAIS - FORNECIMENTO E INSTALAÇÃO. AF_12/2015</t>
  </si>
  <si>
    <t xml:space="preserve"> 15.6.7 </t>
  </si>
  <si>
    <t xml:space="preserve"> 91928 </t>
  </si>
  <si>
    <t>CABO DE COBRE FLEXÍVEL ISOLADO, 4 MM², ANTI-CHAMA 450/750 V, PARA CIRCUITOS TERMINAIS - FORNECIMENTO E INSTALAÇÃO. AF_12/2015</t>
  </si>
  <si>
    <t xml:space="preserve"> 15.6.8 </t>
  </si>
  <si>
    <t xml:space="preserve"> 91930 </t>
  </si>
  <si>
    <t>CABO DE COBRE FLEXÍVEL ISOLADO, 6 MM², ANTI-CHAMA 450/750 V, PARA CIRCUITOS TERMINAIS - FORNECIMENTO E INSTALAÇÃO. AF_12/2015</t>
  </si>
  <si>
    <t xml:space="preserve"> 15.6.9 </t>
  </si>
  <si>
    <t xml:space="preserve"> 92981 </t>
  </si>
  <si>
    <t>CABO DE COBRE FLEXÍVEL ISOLADO, 16 MM², ANTI-CHAMA 450/750 V, PARA DISTRIBUIÇÃO - FORNECIMENTO E INSTALAÇÃO. AF_12/2015</t>
  </si>
  <si>
    <t xml:space="preserve"> 15.6.10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</si>
  <si>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</si>
  <si>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</si>
  <si>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8071 </t>
  </si>
  <si>
    <t>Cabo de cobre isolado em EPR flexível unipolar  70mm²  - 0,6Kv/1Kv/90°</t>
  </si>
  <si>
    <t xml:space="preserve"> 15.6.12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</si>
  <si>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</si>
  <si>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</si>
  <si>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15.7 </t>
  </si>
  <si>
    <t>DADOS E REDE</t>
  </si>
  <si>
    <t xml:space="preserve"> 15.7.1 </t>
  </si>
  <si>
    <t xml:space="preserve"> 8684 </t>
  </si>
  <si>
    <t>Fornecimento e instalação de eletrocalha perfurada 100 x   100 x 3000 mm (ref. mopa ou similar)</t>
  </si>
  <si>
    <t xml:space="preserve"> 15.7.2 </t>
  </si>
  <si>
    <t xml:space="preserve"> 11924 </t>
  </si>
  <si>
    <t>Fornecimento e Instalação de Tê Horizontall em PVC, para eletrocalha, 100x100mm</t>
  </si>
  <si>
    <t>Un</t>
  </si>
  <si>
    <t xml:space="preserve"> 15.7.3 </t>
  </si>
  <si>
    <t xml:space="preserve"> 8688 </t>
  </si>
  <si>
    <t>Curva horizontal 100 x 100 mm para eletrocalha metálica, com ângulo 90° (ref.: mopa ou similar)</t>
  </si>
  <si>
    <t xml:space="preserve"> 15.7.4 </t>
  </si>
  <si>
    <t xml:space="preserve"> 15.7.5 </t>
  </si>
  <si>
    <t xml:space="preserve"> 91871 </t>
  </si>
  <si>
    <t>ELETRODUTO RÍGIDO ROSCÁVEL, PVC, DN 25 MM (3/4"), PARA CIRCUITOS TERMINAIS, INSTALADO EM PAREDE - FORNECIMENTO E INSTALAÇÃO. AF_12/2015</t>
  </si>
  <si>
    <t xml:space="preserve"> 15.7.6 </t>
  </si>
  <si>
    <t xml:space="preserve"> 7817 </t>
  </si>
  <si>
    <t>Tomada dupla para lógica RJ45, 4"x2", embutir, completa, ref.0605, Fame ou similar</t>
  </si>
  <si>
    <t xml:space="preserve"> 15.7.7 </t>
  </si>
  <si>
    <t xml:space="preserve"> 12657 </t>
  </si>
  <si>
    <t>Tomada para antena de TV, sem caixa, inclusive conector emenda para cabo coaxial</t>
  </si>
  <si>
    <t xml:space="preserve"> 15.7.8 </t>
  </si>
  <si>
    <t xml:space="preserve"> 98297 </t>
  </si>
  <si>
    <t>CABO ELETRÔNICO CATEGORIA 6, INSTALADO EM EDIFICAÇÃO INSTITUCIONAL - FORNECIMENTO E INSTALAÇÃO. AF_11/2019</t>
  </si>
  <si>
    <t xml:space="preserve"> 16 </t>
  </si>
  <si>
    <t>CLIMATIZAÇÃO</t>
  </si>
  <si>
    <t xml:space="preserve"> 16.4 </t>
  </si>
  <si>
    <t xml:space="preserve"> 070473 </t>
  </si>
  <si>
    <t>SBC</t>
  </si>
  <si>
    <t>DUTO ALUMINIZADO FLEXIVEL 100mm 4""</t>
  </si>
  <si>
    <t xml:space="preserve"> 16.5 </t>
  </si>
  <si>
    <t xml:space="preserve"> 11316 </t>
  </si>
  <si>
    <t>Exaustor 18w, modelo APC-210, da Aerotec ou similar - fornecimento e instalação</t>
  </si>
  <si>
    <t xml:space="preserve"> 16.6 </t>
  </si>
  <si>
    <t xml:space="preserve"> 8445 </t>
  </si>
  <si>
    <t>Coifa em aço inox com filtro 120x70x25cm, Multinox ou similar</t>
  </si>
  <si>
    <t xml:space="preserve"> 17 </t>
  </si>
  <si>
    <t>ESTRUTURAS METÁLICAS ESPECIAIS</t>
  </si>
  <si>
    <t xml:space="preserve"> 17.1 </t>
  </si>
  <si>
    <t>GUARDA CORPO E CORRIMÃO</t>
  </si>
  <si>
    <t xml:space="preserve"> 17.1.2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</si>
  <si>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</si>
  <si>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</si>
  <si>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17.1.3 </t>
  </si>
  <si>
    <t xml:space="preserve"> 99855 </t>
  </si>
  <si>
    <t>CORRIMÃO SIMPLES, DIÂMETRO EXTERNO = 1 1/2", EM AÇO GALVANIZADO. AF_04/2019_P</t>
  </si>
  <si>
    <t xml:space="preserve"> 17.3 </t>
  </si>
  <si>
    <t>BRISES</t>
  </si>
  <si>
    <t xml:space="preserve"> 17.3.1 </t>
  </si>
  <si>
    <t xml:space="preserve"> 12737 </t>
  </si>
  <si>
    <t>Estrutura metálica galvanizada, revestida por placas de ACM (alumínio composto) recortado, e=0,3mm, na cor cobre, 1,00 nx 1,00m, fixação da estrutura metálica sem avanço na est. espacial existente no local por parafusos. - fornecimento e montagem</t>
  </si>
  <si>
    <t>m2</t>
  </si>
  <si>
    <t xml:space="preserve"> 17.3.2 </t>
  </si>
  <si>
    <t xml:space="preserve"> 9074 </t>
  </si>
  <si>
    <t>Brise em perfil "C" de alumínio dobrado anodizado branco</t>
  </si>
  <si>
    <t xml:space="preserve"> 18 </t>
  </si>
  <si>
    <t>ACESSIBILIDADE</t>
  </si>
  <si>
    <t xml:space="preserve"> 18.1 </t>
  </si>
  <si>
    <t xml:space="preserve"> 100868 </t>
  </si>
  <si>
    <t>BARRA DE APOIO RETA, EM ACO INOX POLIDO, COMPRIMENTO 80 CM,  FIXADA NA PAREDE - FORNECIMENTO E INSTALAÇÃO. AF_01/2020</t>
  </si>
  <si>
    <t xml:space="preserve"> 19 </t>
  </si>
  <si>
    <t>URBANIZAÇÃO</t>
  </si>
  <si>
    <t xml:space="preserve"> 19.1 </t>
  </si>
  <si>
    <t>PAVIMENTAÇÕES</t>
  </si>
  <si>
    <t xml:space="preserve"> 19.1.1 </t>
  </si>
  <si>
    <t xml:space="preserve"> 93681 </t>
  </si>
  <si>
    <t>EXECUÇÃO DE PÁTIO/ESTACIONAMENTO EM PISO INTERTRAVADO, COM BLOCO RETANGULAR COLORIDO DE 20 X 10 CM, ESPESSURA 8 CM. AF_12/2015</t>
  </si>
  <si>
    <t xml:space="preserve"> 19.1.2 </t>
  </si>
  <si>
    <t xml:space="preserve"> 94990 </t>
  </si>
  <si>
    <t>EXECUÇÃO DE PASSEIO (CALÇADA) OU PISO DE CONCRETO COM CONCRETO MOLDADO IN LOCO, FEITO EM OBRA, ACABAMENTO CONVENCIONAL, NÃO ARMADO. AF_07/2016 (358,30)M²)</t>
  </si>
  <si>
    <t xml:space="preserve"> 19.1.3 </t>
  </si>
  <si>
    <t xml:space="preserve"> PMCJ - 115 </t>
  </si>
  <si>
    <t>PISO PODOTÁTIL EM CONCRETO PARA AREAS EXTERNAS, DIRECIONAL OU ALERTA, ASSENTADO SOBRE ARGAMASSA. AF_05/2020</t>
  </si>
  <si>
    <t xml:space="preserve"> 19.1.4 </t>
  </si>
  <si>
    <t xml:space="preserve"> 94263 </t>
  </si>
  <si>
    <t>GUIA (MEIO-FIO) CONCRETO, MOLDADA  IN LOCO  EM TRECHO RETO COM EXTRUSORA, 13 CM BASE X 22 CM ALTURA. AF_06/2016</t>
  </si>
  <si>
    <t xml:space="preserve"> 19.1.5 </t>
  </si>
  <si>
    <t xml:space="preserve"> 94264 </t>
  </si>
  <si>
    <t>GUIA (MEIO-FIO) CONCRETO, MOLDADA  IN LOCO  EM TRECHO CURVO COM EXTRUSORA, 13 CM BASE X 22 CM ALTURA. AF_06/2016</t>
  </si>
  <si>
    <t xml:space="preserve"> 19.2 </t>
  </si>
  <si>
    <t>MUROS E VEDAÇÕES</t>
  </si>
  <si>
    <t xml:space="preserve"> 19.2.1 </t>
  </si>
  <si>
    <t xml:space="preserve"> PMCJ - 274 </t>
  </si>
  <si>
    <t>MURO EM ALVENARIA H:2,20M COM FUNDAÇÃO, PILARES A CADA 2,50, CHAPISCADO, REBOCADO, PINTADO E COM RUFO METÁLICO</t>
  </si>
  <si>
    <t xml:space="preserve"> 19.2.2 </t>
  </si>
  <si>
    <t xml:space="preserve"> PMCJ - 275 </t>
  </si>
  <si>
    <t>MURETA EM ALVENARIA H:0,50M E GRADIL ENTRE EIXOS DE 2,50M COM FUNDAÇÃO, PILARES A CADA 2,50, CHAPISCADO, REBOCADO, PINTADO E COM RUFO METÁLICO</t>
  </si>
  <si>
    <t xml:space="preserve"> 19.2.3 </t>
  </si>
  <si>
    <t xml:space="preserve"> PMCJ - 277 </t>
  </si>
  <si>
    <t>PORTÃO METÁLICO DE CORRER EM TUBOS QUADRADOS  - QUADRO EM TUBO 50X50 E E FECHAMENTO EM TUBO 25X25 (CADA 15XM) INCLUSO SAIA H:60CM (CADA 6CM) FORNECIMENTO E INSTALAÇÃO</t>
  </si>
  <si>
    <t xml:space="preserve"> 19.2.4 </t>
  </si>
  <si>
    <t xml:space="preserve"> PMCJ - 279 </t>
  </si>
  <si>
    <t>PORTÃO METÁLICO DE ABRIR (02 FOLHAS) EM TUBOS QUADRADOS  - QUADRO EM TUBO 50X50 E E FECHAMENTO EM TUBO 25X25 (CADA 15XM) INCLUSO SAIA H:60CM (CADA 6CM) FORNECIMENTO E INSTALAÇÃO</t>
  </si>
  <si>
    <t xml:space="preserve"> 19.3 </t>
  </si>
  <si>
    <t>LIXEIRAS</t>
  </si>
  <si>
    <t xml:space="preserve"> 19.3.1 </t>
  </si>
  <si>
    <t xml:space="preserve"> PMCJ - 280 </t>
  </si>
  <si>
    <t>LIXEIRA EM ALVENARIA 1,00X1,70M</t>
  </si>
  <si>
    <t xml:space="preserve"> 19.4 </t>
  </si>
  <si>
    <t>CAIXA DE AREIA</t>
  </si>
  <si>
    <t xml:space="preserve"> 19.4.1 </t>
  </si>
  <si>
    <t xml:space="preserve"> PMCJ - 079 </t>
  </si>
  <si>
    <t>M²</t>
  </si>
  <si>
    <t xml:space="preserve"> 20 </t>
  </si>
  <si>
    <t>SERVIÇOS FINAIS</t>
  </si>
  <si>
    <t xml:space="preserve"> 20.1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</si>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</sst>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6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79.95" customHeight="1" x14ac:dyDescent="0.25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50431.22</v>
      </c>
      <c r="J5" s="8">
        <f t="shared" ref="J5:J68" si="0">I5 / 5259926.89</f>
        <v>9.5878176740209417E-3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327.04000000000002</v>
      </c>
      <c r="H6" s="12">
        <f t="shared" ref="H6:H12" si="1">TRUNC(G6 * (1 + 22.23 / 100), 2)</f>
        <v>399.74</v>
      </c>
      <c r="I6" s="12">
        <f t="shared" ref="I6:I12" si="2">TRUNC(F6 * H6, 2)</f>
        <v>1199.22</v>
      </c>
      <c r="J6" s="13">
        <f t="shared" si="0"/>
        <v>2.2799176206800853E-4</v>
      </c>
    </row>
    <row r="7" spans="1:10" ht="36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323.58999999999997</v>
      </c>
      <c r="G7" s="12">
        <v>47.62</v>
      </c>
      <c r="H7" s="12">
        <f t="shared" si="1"/>
        <v>58.2</v>
      </c>
      <c r="I7" s="12">
        <f t="shared" si="2"/>
        <v>18832.93</v>
      </c>
      <c r="J7" s="13">
        <f t="shared" si="0"/>
        <v>3.5804547085634495E-3</v>
      </c>
    </row>
    <row r="8" spans="1:10" ht="24" customHeight="1" x14ac:dyDescent="0.25">
      <c r="A8" s="9" t="s">
        <v>31</v>
      </c>
      <c r="B8" s="11" t="s">
        <v>32</v>
      </c>
      <c r="C8" s="9" t="s">
        <v>23</v>
      </c>
      <c r="D8" s="9" t="s">
        <v>33</v>
      </c>
      <c r="E8" s="10" t="s">
        <v>34</v>
      </c>
      <c r="F8" s="11">
        <v>1</v>
      </c>
      <c r="G8" s="12">
        <v>160</v>
      </c>
      <c r="H8" s="12">
        <f t="shared" si="1"/>
        <v>195.56</v>
      </c>
      <c r="I8" s="12">
        <f t="shared" si="2"/>
        <v>195.56</v>
      </c>
      <c r="J8" s="13">
        <f t="shared" si="0"/>
        <v>3.7179223987274852E-5</v>
      </c>
    </row>
    <row r="9" spans="1:10" ht="24" customHeight="1" x14ac:dyDescent="0.25">
      <c r="A9" s="9" t="s">
        <v>35</v>
      </c>
      <c r="B9" s="11" t="s">
        <v>36</v>
      </c>
      <c r="C9" s="9" t="s">
        <v>23</v>
      </c>
      <c r="D9" s="9" t="s">
        <v>37</v>
      </c>
      <c r="E9" s="10" t="s">
        <v>34</v>
      </c>
      <c r="F9" s="11">
        <v>1</v>
      </c>
      <c r="G9" s="12">
        <v>2594.21</v>
      </c>
      <c r="H9" s="12">
        <f t="shared" si="1"/>
        <v>3170.9</v>
      </c>
      <c r="I9" s="12">
        <f t="shared" si="2"/>
        <v>3170.9</v>
      </c>
      <c r="J9" s="13">
        <f t="shared" si="0"/>
        <v>6.0284107865233086E-4</v>
      </c>
    </row>
    <row r="10" spans="1:10" ht="36" customHeight="1" x14ac:dyDescent="0.25">
      <c r="A10" s="9" t="s">
        <v>38</v>
      </c>
      <c r="B10" s="11" t="s">
        <v>39</v>
      </c>
      <c r="C10" s="9" t="s">
        <v>28</v>
      </c>
      <c r="D10" s="9" t="s">
        <v>40</v>
      </c>
      <c r="E10" s="10" t="s">
        <v>25</v>
      </c>
      <c r="F10" s="11">
        <v>20</v>
      </c>
      <c r="G10" s="12">
        <v>859.63</v>
      </c>
      <c r="H10" s="12">
        <f t="shared" si="1"/>
        <v>1050.72</v>
      </c>
      <c r="I10" s="12">
        <f t="shared" si="2"/>
        <v>21014.400000000001</v>
      </c>
      <c r="J10" s="13">
        <f t="shared" si="0"/>
        <v>3.9951886099314207E-3</v>
      </c>
    </row>
    <row r="11" spans="1:10" ht="36" customHeight="1" x14ac:dyDescent="0.25">
      <c r="A11" s="9" t="s">
        <v>41</v>
      </c>
      <c r="B11" s="11" t="s">
        <v>42</v>
      </c>
      <c r="C11" s="9" t="s">
        <v>28</v>
      </c>
      <c r="D11" s="9" t="s">
        <v>43</v>
      </c>
      <c r="E11" s="10" t="s">
        <v>25</v>
      </c>
      <c r="F11" s="11">
        <v>7008.85</v>
      </c>
      <c r="G11" s="12">
        <v>0.3</v>
      </c>
      <c r="H11" s="12">
        <f t="shared" si="1"/>
        <v>0.36</v>
      </c>
      <c r="I11" s="12">
        <f t="shared" si="2"/>
        <v>2523.1799999999998</v>
      </c>
      <c r="J11" s="13">
        <f t="shared" si="0"/>
        <v>4.7969868265602451E-4</v>
      </c>
    </row>
    <row r="12" spans="1:10" ht="36" customHeight="1" x14ac:dyDescent="0.25">
      <c r="A12" s="9" t="s">
        <v>44</v>
      </c>
      <c r="B12" s="11" t="s">
        <v>45</v>
      </c>
      <c r="C12" s="9" t="s">
        <v>28</v>
      </c>
      <c r="D12" s="9" t="s">
        <v>46</v>
      </c>
      <c r="E12" s="10" t="s">
        <v>25</v>
      </c>
      <c r="F12" s="11">
        <v>3</v>
      </c>
      <c r="G12" s="12">
        <v>953.13</v>
      </c>
      <c r="H12" s="12">
        <f t="shared" si="1"/>
        <v>1165.01</v>
      </c>
      <c r="I12" s="12">
        <f t="shared" si="2"/>
        <v>3495.03</v>
      </c>
      <c r="J12" s="13">
        <f t="shared" si="0"/>
        <v>6.6446360816243221E-4</v>
      </c>
    </row>
    <row r="13" spans="1:10" ht="24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48449.49</v>
      </c>
      <c r="J13" s="8">
        <f t="shared" si="0"/>
        <v>9.211057684491885E-3</v>
      </c>
    </row>
    <row r="14" spans="1:10" ht="36" customHeight="1" x14ac:dyDescent="0.25">
      <c r="A14" s="9" t="s">
        <v>49</v>
      </c>
      <c r="B14" s="11" t="s">
        <v>50</v>
      </c>
      <c r="C14" s="9" t="s">
        <v>28</v>
      </c>
      <c r="D14" s="9" t="s">
        <v>51</v>
      </c>
      <c r="E14" s="10" t="s">
        <v>52</v>
      </c>
      <c r="F14" s="11">
        <v>126.2</v>
      </c>
      <c r="G14" s="12">
        <v>76.459999999999994</v>
      </c>
      <c r="H14" s="12">
        <f>TRUNC(G14 * (1 + 22.23 / 100), 2)</f>
        <v>93.45</v>
      </c>
      <c r="I14" s="12">
        <f>TRUNC(F14 * H14, 2)</f>
        <v>11793.39</v>
      </c>
      <c r="J14" s="13">
        <f t="shared" si="0"/>
        <v>2.2421205173823243E-3</v>
      </c>
    </row>
    <row r="15" spans="1:10" ht="36" customHeight="1" x14ac:dyDescent="0.25">
      <c r="A15" s="9" t="s">
        <v>53</v>
      </c>
      <c r="B15" s="11" t="s">
        <v>54</v>
      </c>
      <c r="C15" s="9" t="s">
        <v>28</v>
      </c>
      <c r="D15" s="9" t="s">
        <v>55</v>
      </c>
      <c r="E15" s="10" t="s">
        <v>25</v>
      </c>
      <c r="F15" s="11">
        <v>2299.73</v>
      </c>
      <c r="G15" s="12">
        <v>2.64</v>
      </c>
      <c r="H15" s="12">
        <f>TRUNC(G15 * (1 + 22.23 / 100), 2)</f>
        <v>3.22</v>
      </c>
      <c r="I15" s="12">
        <f>TRUNC(F15 * H15, 2)</f>
        <v>7405.13</v>
      </c>
      <c r="J15" s="13">
        <f t="shared" si="0"/>
        <v>1.4078389595259186E-3</v>
      </c>
    </row>
    <row r="16" spans="1:10" ht="24" customHeight="1" x14ac:dyDescent="0.25">
      <c r="A16" s="9" t="s">
        <v>56</v>
      </c>
      <c r="B16" s="11" t="s">
        <v>57</v>
      </c>
      <c r="C16" s="9" t="s">
        <v>28</v>
      </c>
      <c r="D16" s="9" t="s">
        <v>58</v>
      </c>
      <c r="E16" s="10" t="s">
        <v>52</v>
      </c>
      <c r="F16" s="11">
        <v>856.5</v>
      </c>
      <c r="G16" s="12">
        <v>23.85</v>
      </c>
      <c r="H16" s="12">
        <f>TRUNC(G16 * (1 + 22.23 / 100), 2)</f>
        <v>29.15</v>
      </c>
      <c r="I16" s="12">
        <f>TRUNC(F16 * H16, 2)</f>
        <v>24966.97</v>
      </c>
      <c r="J16" s="13">
        <f t="shared" si="0"/>
        <v>4.7466382180076276E-3</v>
      </c>
    </row>
    <row r="17" spans="1:10" ht="24" customHeight="1" x14ac:dyDescent="0.25">
      <c r="A17" s="9" t="s">
        <v>59</v>
      </c>
      <c r="B17" s="11" t="s">
        <v>60</v>
      </c>
      <c r="C17" s="9" t="s">
        <v>61</v>
      </c>
      <c r="D17" s="9" t="s">
        <v>62</v>
      </c>
      <c r="E17" s="10" t="s">
        <v>52</v>
      </c>
      <c r="F17" s="11">
        <v>3600</v>
      </c>
      <c r="G17" s="12">
        <v>0.98</v>
      </c>
      <c r="H17" s="12">
        <f>TRUNC(G17 * (1 + 22.23 / 100), 2)</f>
        <v>1.19</v>
      </c>
      <c r="I17" s="12">
        <f>TRUNC(F17 * H17, 2)</f>
        <v>4284</v>
      </c>
      <c r="J17" s="13">
        <f t="shared" si="0"/>
        <v>8.144599895760149E-4</v>
      </c>
    </row>
    <row r="18" spans="1:10" ht="24" customHeight="1" x14ac:dyDescent="0.25">
      <c r="A18" s="5" t="s">
        <v>63</v>
      </c>
      <c r="B18" s="5"/>
      <c r="C18" s="5"/>
      <c r="D18" s="5" t="s">
        <v>64</v>
      </c>
      <c r="E18" s="5"/>
      <c r="F18" s="6"/>
      <c r="G18" s="5"/>
      <c r="H18" s="5"/>
      <c r="I18" s="7">
        <v>1113528.47</v>
      </c>
      <c r="J18" s="8">
        <f t="shared" si="0"/>
        <v>0.21170037023081134</v>
      </c>
    </row>
    <row r="19" spans="1:10" ht="24" customHeight="1" x14ac:dyDescent="0.25">
      <c r="A19" s="9" t="s">
        <v>65</v>
      </c>
      <c r="B19" s="11" t="s">
        <v>66</v>
      </c>
      <c r="C19" s="9" t="s">
        <v>28</v>
      </c>
      <c r="D19" s="9" t="s">
        <v>67</v>
      </c>
      <c r="E19" s="10" t="s">
        <v>52</v>
      </c>
      <c r="F19" s="11">
        <v>65</v>
      </c>
      <c r="G19" s="12">
        <v>535.54</v>
      </c>
      <c r="H19" s="12">
        <f t="shared" ref="H19:H30" si="3">TRUNC(G19 * (1 + 22.23 / 100), 2)</f>
        <v>654.59</v>
      </c>
      <c r="I19" s="12">
        <f t="shared" ref="I19:I30" si="4">TRUNC(F19 * H19, 2)</f>
        <v>42548.35</v>
      </c>
      <c r="J19" s="13">
        <f t="shared" si="0"/>
        <v>8.0891523570206895E-3</v>
      </c>
    </row>
    <row r="20" spans="1:10" ht="48" customHeight="1" x14ac:dyDescent="0.25">
      <c r="A20" s="9" t="s">
        <v>68</v>
      </c>
      <c r="B20" s="11" t="s">
        <v>69</v>
      </c>
      <c r="C20" s="9" t="s">
        <v>28</v>
      </c>
      <c r="D20" s="9" t="s">
        <v>70</v>
      </c>
      <c r="E20" s="10" t="s">
        <v>71</v>
      </c>
      <c r="F20" s="11">
        <v>3978.7</v>
      </c>
      <c r="G20" s="12">
        <v>18.46</v>
      </c>
      <c r="H20" s="12">
        <f t="shared" si="3"/>
        <v>22.56</v>
      </c>
      <c r="I20" s="12">
        <f t="shared" si="4"/>
        <v>89759.47</v>
      </c>
      <c r="J20" s="13">
        <f t="shared" si="0"/>
        <v>1.7064775210212095E-2</v>
      </c>
    </row>
    <row r="21" spans="1:10" ht="48" customHeight="1" x14ac:dyDescent="0.25">
      <c r="A21" s="9" t="s">
        <v>72</v>
      </c>
      <c r="B21" s="11" t="s">
        <v>73</v>
      </c>
      <c r="C21" s="9" t="s">
        <v>28</v>
      </c>
      <c r="D21" s="9" t="s">
        <v>74</v>
      </c>
      <c r="E21" s="10" t="s">
        <v>71</v>
      </c>
      <c r="F21" s="11">
        <v>2629</v>
      </c>
      <c r="G21" s="12">
        <v>17.559999999999999</v>
      </c>
      <c r="H21" s="12">
        <f t="shared" si="3"/>
        <v>21.46</v>
      </c>
      <c r="I21" s="12">
        <f t="shared" si="4"/>
        <v>56418.34</v>
      </c>
      <c r="J21" s="13">
        <f t="shared" si="0"/>
        <v>1.0726069236296933E-2</v>
      </c>
    </row>
    <row r="22" spans="1:10" ht="48" customHeight="1" x14ac:dyDescent="0.25">
      <c r="A22" s="9" t="s">
        <v>75</v>
      </c>
      <c r="B22" s="11" t="s">
        <v>76</v>
      </c>
      <c r="C22" s="9" t="s">
        <v>28</v>
      </c>
      <c r="D22" s="9" t="s">
        <v>77</v>
      </c>
      <c r="E22" s="10" t="s">
        <v>71</v>
      </c>
      <c r="F22" s="11">
        <v>6521.9</v>
      </c>
      <c r="G22" s="12">
        <v>16.52</v>
      </c>
      <c r="H22" s="12">
        <f t="shared" si="3"/>
        <v>20.190000000000001</v>
      </c>
      <c r="I22" s="12">
        <f t="shared" si="4"/>
        <v>131677.16</v>
      </c>
      <c r="J22" s="13">
        <f t="shared" si="0"/>
        <v>2.5034028562324753E-2</v>
      </c>
    </row>
    <row r="23" spans="1:10" ht="48" customHeight="1" x14ac:dyDescent="0.25">
      <c r="A23" s="9" t="s">
        <v>78</v>
      </c>
      <c r="B23" s="11" t="s">
        <v>79</v>
      </c>
      <c r="C23" s="9" t="s">
        <v>28</v>
      </c>
      <c r="D23" s="9" t="s">
        <v>80</v>
      </c>
      <c r="E23" s="10" t="s">
        <v>71</v>
      </c>
      <c r="F23" s="11">
        <v>6521.9</v>
      </c>
      <c r="G23" s="12">
        <v>14.78</v>
      </c>
      <c r="H23" s="12">
        <f t="shared" si="3"/>
        <v>18.059999999999999</v>
      </c>
      <c r="I23" s="12">
        <f t="shared" si="4"/>
        <v>117785.51</v>
      </c>
      <c r="J23" s="13">
        <f t="shared" si="0"/>
        <v>2.2392993755090008E-2</v>
      </c>
    </row>
    <row r="24" spans="1:10" ht="48" customHeight="1" x14ac:dyDescent="0.25">
      <c r="A24" s="9" t="s">
        <v>81</v>
      </c>
      <c r="B24" s="11" t="s">
        <v>82</v>
      </c>
      <c r="C24" s="9" t="s">
        <v>28</v>
      </c>
      <c r="D24" s="9" t="s">
        <v>83</v>
      </c>
      <c r="E24" s="10" t="s">
        <v>71</v>
      </c>
      <c r="F24" s="11">
        <v>3571.7</v>
      </c>
      <c r="G24" s="12">
        <v>12.44</v>
      </c>
      <c r="H24" s="12">
        <f t="shared" si="3"/>
        <v>15.2</v>
      </c>
      <c r="I24" s="12">
        <f t="shared" si="4"/>
        <v>54289.84</v>
      </c>
      <c r="J24" s="13">
        <f t="shared" si="0"/>
        <v>1.0321405817106329E-2</v>
      </c>
    </row>
    <row r="25" spans="1:10" ht="48" customHeight="1" x14ac:dyDescent="0.25">
      <c r="A25" s="9" t="s">
        <v>84</v>
      </c>
      <c r="B25" s="11" t="s">
        <v>85</v>
      </c>
      <c r="C25" s="9" t="s">
        <v>28</v>
      </c>
      <c r="D25" s="9" t="s">
        <v>86</v>
      </c>
      <c r="E25" s="10" t="s">
        <v>71</v>
      </c>
      <c r="F25" s="11">
        <v>2257.1999999999998</v>
      </c>
      <c r="G25" s="12">
        <v>11.78</v>
      </c>
      <c r="H25" s="12">
        <f t="shared" si="3"/>
        <v>14.39</v>
      </c>
      <c r="I25" s="12">
        <f t="shared" si="4"/>
        <v>32481.1</v>
      </c>
      <c r="J25" s="13">
        <f t="shared" si="0"/>
        <v>6.1751998990236916E-3</v>
      </c>
    </row>
    <row r="26" spans="1:10" ht="48" customHeight="1" x14ac:dyDescent="0.25">
      <c r="A26" s="9" t="s">
        <v>87</v>
      </c>
      <c r="B26" s="11" t="s">
        <v>88</v>
      </c>
      <c r="C26" s="9" t="s">
        <v>28</v>
      </c>
      <c r="D26" s="9" t="s">
        <v>89</v>
      </c>
      <c r="E26" s="10" t="s">
        <v>71</v>
      </c>
      <c r="F26" s="11">
        <v>289.3</v>
      </c>
      <c r="G26" s="12">
        <v>13.21</v>
      </c>
      <c r="H26" s="12">
        <f t="shared" si="3"/>
        <v>16.14</v>
      </c>
      <c r="I26" s="12">
        <f t="shared" si="4"/>
        <v>4669.3</v>
      </c>
      <c r="J26" s="13">
        <f t="shared" si="0"/>
        <v>8.8771195829301733E-4</v>
      </c>
    </row>
    <row r="27" spans="1:10" ht="36" customHeight="1" x14ac:dyDescent="0.25">
      <c r="A27" s="9" t="s">
        <v>90</v>
      </c>
      <c r="B27" s="11" t="s">
        <v>91</v>
      </c>
      <c r="C27" s="9" t="s">
        <v>28</v>
      </c>
      <c r="D27" s="9" t="s">
        <v>92</v>
      </c>
      <c r="E27" s="10" t="s">
        <v>25</v>
      </c>
      <c r="F27" s="11">
        <v>2667.28</v>
      </c>
      <c r="G27" s="12">
        <v>84.57</v>
      </c>
      <c r="H27" s="12">
        <f t="shared" si="3"/>
        <v>103.36</v>
      </c>
      <c r="I27" s="12">
        <f t="shared" si="4"/>
        <v>275690.06</v>
      </c>
      <c r="J27" s="13">
        <f t="shared" si="0"/>
        <v>5.2413287440198623E-2</v>
      </c>
    </row>
    <row r="28" spans="1:10" ht="36" customHeight="1" x14ac:dyDescent="0.25">
      <c r="A28" s="9" t="s">
        <v>90</v>
      </c>
      <c r="B28" s="11" t="s">
        <v>93</v>
      </c>
      <c r="C28" s="9" t="s">
        <v>28</v>
      </c>
      <c r="D28" s="9" t="s">
        <v>94</v>
      </c>
      <c r="E28" s="10" t="s">
        <v>52</v>
      </c>
      <c r="F28" s="11">
        <v>443.3</v>
      </c>
      <c r="G28" s="12">
        <v>434.48</v>
      </c>
      <c r="H28" s="12">
        <f t="shared" si="3"/>
        <v>531.05999999999995</v>
      </c>
      <c r="I28" s="12">
        <f t="shared" si="4"/>
        <v>235418.89</v>
      </c>
      <c r="J28" s="13">
        <f t="shared" si="0"/>
        <v>4.4757065054947948E-2</v>
      </c>
    </row>
    <row r="29" spans="1:10" ht="24" customHeight="1" x14ac:dyDescent="0.25">
      <c r="A29" s="9" t="s">
        <v>95</v>
      </c>
      <c r="B29" s="11" t="s">
        <v>96</v>
      </c>
      <c r="C29" s="9" t="s">
        <v>28</v>
      </c>
      <c r="D29" s="9" t="s">
        <v>97</v>
      </c>
      <c r="E29" s="10" t="s">
        <v>52</v>
      </c>
      <c r="F29" s="11">
        <v>443.3</v>
      </c>
      <c r="G29" s="12">
        <v>28.52</v>
      </c>
      <c r="H29" s="12">
        <f t="shared" si="3"/>
        <v>34.85</v>
      </c>
      <c r="I29" s="12">
        <f t="shared" si="4"/>
        <v>15449</v>
      </c>
      <c r="J29" s="13">
        <f t="shared" si="0"/>
        <v>2.9371130669840926E-3</v>
      </c>
    </row>
    <row r="30" spans="1:10" ht="24" customHeight="1" x14ac:dyDescent="0.25">
      <c r="A30" s="9" t="s">
        <v>98</v>
      </c>
      <c r="B30" s="11" t="s">
        <v>99</v>
      </c>
      <c r="C30" s="9" t="s">
        <v>28</v>
      </c>
      <c r="D30" s="9" t="s">
        <v>100</v>
      </c>
      <c r="E30" s="10" t="s">
        <v>30</v>
      </c>
      <c r="F30" s="11">
        <v>3082.8739999999998</v>
      </c>
      <c r="G30" s="12">
        <v>15.22</v>
      </c>
      <c r="H30" s="12">
        <f t="shared" si="3"/>
        <v>18.600000000000001</v>
      </c>
      <c r="I30" s="12">
        <f t="shared" si="4"/>
        <v>57341.45</v>
      </c>
      <c r="J30" s="13">
        <f t="shared" si="0"/>
        <v>1.0901567873313159E-2</v>
      </c>
    </row>
    <row r="31" spans="1:10" ht="24" customHeight="1" x14ac:dyDescent="0.25">
      <c r="A31" s="5" t="s">
        <v>101</v>
      </c>
      <c r="B31" s="5"/>
      <c r="C31" s="5"/>
      <c r="D31" s="5" t="s">
        <v>102</v>
      </c>
      <c r="E31" s="5"/>
      <c r="F31" s="6"/>
      <c r="G31" s="5"/>
      <c r="H31" s="5"/>
      <c r="I31" s="7">
        <v>45048</v>
      </c>
      <c r="J31" s="8">
        <f t="shared" si="0"/>
        <v>8.5643775934687947E-3</v>
      </c>
    </row>
    <row r="32" spans="1:10" ht="36" customHeight="1" x14ac:dyDescent="0.25">
      <c r="A32" s="9" t="s">
        <v>103</v>
      </c>
      <c r="B32" s="11" t="s">
        <v>104</v>
      </c>
      <c r="C32" s="9" t="s">
        <v>28</v>
      </c>
      <c r="D32" s="9" t="s">
        <v>105</v>
      </c>
      <c r="E32" s="10" t="s">
        <v>25</v>
      </c>
      <c r="F32" s="11">
        <v>400</v>
      </c>
      <c r="G32" s="12">
        <v>92.14</v>
      </c>
      <c r="H32" s="12">
        <f>TRUNC(G32 * (1 + 22.23 / 100), 2)</f>
        <v>112.62</v>
      </c>
      <c r="I32" s="12">
        <f>TRUNC(F32 * H32, 2)</f>
        <v>45048</v>
      </c>
      <c r="J32" s="13">
        <f t="shared" si="0"/>
        <v>8.5643775934687947E-3</v>
      </c>
    </row>
    <row r="33" spans="1:10" ht="24" customHeight="1" x14ac:dyDescent="0.25">
      <c r="A33" s="5" t="s">
        <v>106</v>
      </c>
      <c r="B33" s="5"/>
      <c r="C33" s="5"/>
      <c r="D33" s="5" t="s">
        <v>107</v>
      </c>
      <c r="E33" s="5"/>
      <c r="F33" s="6"/>
      <c r="G33" s="5"/>
      <c r="H33" s="5"/>
      <c r="I33" s="7">
        <v>782640.71</v>
      </c>
      <c r="J33" s="8">
        <f t="shared" si="0"/>
        <v>0.14879307761633168</v>
      </c>
    </row>
    <row r="34" spans="1:10" ht="24" customHeight="1" x14ac:dyDescent="0.25">
      <c r="A34" s="5" t="s">
        <v>108</v>
      </c>
      <c r="B34" s="5"/>
      <c r="C34" s="5"/>
      <c r="D34" s="5" t="s">
        <v>109</v>
      </c>
      <c r="E34" s="5"/>
      <c r="F34" s="6"/>
      <c r="G34" s="5"/>
      <c r="H34" s="5"/>
      <c r="I34" s="7">
        <v>454363.89</v>
      </c>
      <c r="J34" s="8">
        <f t="shared" si="0"/>
        <v>8.6382168327058251E-2</v>
      </c>
    </row>
    <row r="35" spans="1:10" ht="48" customHeight="1" x14ac:dyDescent="0.25">
      <c r="A35" s="9" t="s">
        <v>110</v>
      </c>
      <c r="B35" s="11" t="s">
        <v>111</v>
      </c>
      <c r="C35" s="9" t="s">
        <v>28</v>
      </c>
      <c r="D35" s="9" t="s">
        <v>112</v>
      </c>
      <c r="E35" s="10" t="s">
        <v>25</v>
      </c>
      <c r="F35" s="11">
        <v>481.75</v>
      </c>
      <c r="G35" s="12">
        <v>75.209999999999994</v>
      </c>
      <c r="H35" s="12">
        <f t="shared" ref="H35:H40" si="5">TRUNC(G35 * (1 + 22.23 / 100), 2)</f>
        <v>91.92</v>
      </c>
      <c r="I35" s="12">
        <f t="shared" ref="I35:I40" si="6">TRUNC(F35 * H35, 2)</f>
        <v>44282.46</v>
      </c>
      <c r="J35" s="13">
        <f t="shared" si="0"/>
        <v>8.4188356465920381E-3</v>
      </c>
    </row>
    <row r="36" spans="1:10" ht="48" customHeight="1" x14ac:dyDescent="0.25">
      <c r="A36" s="9" t="s">
        <v>113</v>
      </c>
      <c r="B36" s="11" t="s">
        <v>114</v>
      </c>
      <c r="C36" s="9" t="s">
        <v>28</v>
      </c>
      <c r="D36" s="9" t="s">
        <v>115</v>
      </c>
      <c r="E36" s="10" t="s">
        <v>25</v>
      </c>
      <c r="F36" s="11">
        <v>1679.1</v>
      </c>
      <c r="G36" s="12">
        <v>129.09</v>
      </c>
      <c r="H36" s="12">
        <f t="shared" si="5"/>
        <v>157.78</v>
      </c>
      <c r="I36" s="12">
        <f t="shared" si="6"/>
        <v>264928.39</v>
      </c>
      <c r="J36" s="13">
        <f t="shared" si="0"/>
        <v>5.0367314135805419E-2</v>
      </c>
    </row>
    <row r="37" spans="1:10" ht="48" customHeight="1" x14ac:dyDescent="0.25">
      <c r="A37" s="9" t="s">
        <v>113</v>
      </c>
      <c r="B37" s="11" t="s">
        <v>116</v>
      </c>
      <c r="C37" s="9" t="s">
        <v>28</v>
      </c>
      <c r="D37" s="9" t="s">
        <v>117</v>
      </c>
      <c r="E37" s="10" t="s">
        <v>25</v>
      </c>
      <c r="F37" s="11">
        <v>1030.9000000000001</v>
      </c>
      <c r="G37" s="12">
        <v>78.91</v>
      </c>
      <c r="H37" s="12">
        <f t="shared" si="5"/>
        <v>96.45</v>
      </c>
      <c r="I37" s="12">
        <f t="shared" si="6"/>
        <v>99430.3</v>
      </c>
      <c r="J37" s="13">
        <f t="shared" si="0"/>
        <v>1.8903361601666675E-2</v>
      </c>
    </row>
    <row r="38" spans="1:10" ht="24" customHeight="1" x14ac:dyDescent="0.25">
      <c r="A38" s="9" t="s">
        <v>118</v>
      </c>
      <c r="B38" s="11" t="s">
        <v>119</v>
      </c>
      <c r="C38" s="9" t="s">
        <v>23</v>
      </c>
      <c r="D38" s="9" t="s">
        <v>120</v>
      </c>
      <c r="E38" s="10" t="s">
        <v>30</v>
      </c>
      <c r="F38" s="11">
        <v>176.2</v>
      </c>
      <c r="G38" s="12">
        <v>89.52</v>
      </c>
      <c r="H38" s="12">
        <f t="shared" si="5"/>
        <v>109.42</v>
      </c>
      <c r="I38" s="12">
        <f t="shared" si="6"/>
        <v>19279.8</v>
      </c>
      <c r="J38" s="13">
        <f t="shared" si="0"/>
        <v>3.6654121631717203E-3</v>
      </c>
    </row>
    <row r="39" spans="1:10" ht="24" customHeight="1" x14ac:dyDescent="0.25">
      <c r="A39" s="9" t="s">
        <v>121</v>
      </c>
      <c r="B39" s="11" t="s">
        <v>122</v>
      </c>
      <c r="C39" s="9" t="s">
        <v>28</v>
      </c>
      <c r="D39" s="9" t="s">
        <v>123</v>
      </c>
      <c r="E39" s="10" t="s">
        <v>30</v>
      </c>
      <c r="F39" s="11">
        <v>256.2</v>
      </c>
      <c r="G39" s="12">
        <v>73.760000000000005</v>
      </c>
      <c r="H39" s="12">
        <f t="shared" si="5"/>
        <v>90.15</v>
      </c>
      <c r="I39" s="12">
        <f t="shared" si="6"/>
        <v>23096.43</v>
      </c>
      <c r="J39" s="13">
        <f t="shared" si="0"/>
        <v>4.3910173055656298E-3</v>
      </c>
    </row>
    <row r="40" spans="1:10" ht="48" customHeight="1" x14ac:dyDescent="0.25">
      <c r="A40" s="9" t="s">
        <v>124</v>
      </c>
      <c r="B40" s="11" t="s">
        <v>125</v>
      </c>
      <c r="C40" s="9" t="s">
        <v>28</v>
      </c>
      <c r="D40" s="9" t="s">
        <v>126</v>
      </c>
      <c r="E40" s="10" t="s">
        <v>25</v>
      </c>
      <c r="F40" s="11">
        <v>12.4</v>
      </c>
      <c r="G40" s="12">
        <v>220.8</v>
      </c>
      <c r="H40" s="12">
        <f t="shared" si="5"/>
        <v>269.88</v>
      </c>
      <c r="I40" s="12">
        <f t="shared" si="6"/>
        <v>3346.51</v>
      </c>
      <c r="J40" s="13">
        <f t="shared" si="0"/>
        <v>6.3622747425677627E-4</v>
      </c>
    </row>
    <row r="41" spans="1:10" ht="24" customHeight="1" x14ac:dyDescent="0.25">
      <c r="A41" s="5" t="s">
        <v>127</v>
      </c>
      <c r="B41" s="5"/>
      <c r="C41" s="5"/>
      <c r="D41" s="5" t="s">
        <v>128</v>
      </c>
      <c r="E41" s="5"/>
      <c r="F41" s="6"/>
      <c r="G41" s="5"/>
      <c r="H41" s="5"/>
      <c r="I41" s="7">
        <v>328276.82</v>
      </c>
      <c r="J41" s="8">
        <f t="shared" si="0"/>
        <v>6.2410909289273418E-2</v>
      </c>
    </row>
    <row r="42" spans="1:10" ht="48" customHeight="1" x14ac:dyDescent="0.25">
      <c r="A42" s="9" t="s">
        <v>129</v>
      </c>
      <c r="B42" s="11" t="s">
        <v>130</v>
      </c>
      <c r="C42" s="9" t="s">
        <v>28</v>
      </c>
      <c r="D42" s="9" t="s">
        <v>131</v>
      </c>
      <c r="E42" s="10" t="s">
        <v>25</v>
      </c>
      <c r="F42" s="11">
        <v>5420</v>
      </c>
      <c r="G42" s="12">
        <v>7.3</v>
      </c>
      <c r="H42" s="12">
        <f t="shared" ref="H42:H47" si="7">TRUNC(G42 * (1 + 22.23 / 100), 2)</f>
        <v>8.92</v>
      </c>
      <c r="I42" s="12">
        <f t="shared" ref="I42:I47" si="8">TRUNC(F42 * H42, 2)</f>
        <v>48346.400000000001</v>
      </c>
      <c r="J42" s="13">
        <f t="shared" si="0"/>
        <v>9.1914585527632688E-3</v>
      </c>
    </row>
    <row r="43" spans="1:10" ht="60" customHeight="1" x14ac:dyDescent="0.25">
      <c r="A43" s="9" t="s">
        <v>132</v>
      </c>
      <c r="B43" s="11" t="s">
        <v>133</v>
      </c>
      <c r="C43" s="9" t="s">
        <v>28</v>
      </c>
      <c r="D43" s="9" t="s">
        <v>134</v>
      </c>
      <c r="E43" s="10" t="s">
        <v>25</v>
      </c>
      <c r="F43" s="11">
        <v>4047.81</v>
      </c>
      <c r="G43" s="12">
        <v>29.99</v>
      </c>
      <c r="H43" s="12">
        <f t="shared" si="7"/>
        <v>36.65</v>
      </c>
      <c r="I43" s="12">
        <f t="shared" si="8"/>
        <v>148352.23000000001</v>
      </c>
      <c r="J43" s="13">
        <f t="shared" si="0"/>
        <v>2.8204238025065026E-2</v>
      </c>
    </row>
    <row r="44" spans="1:10" ht="60" customHeight="1" x14ac:dyDescent="0.25">
      <c r="A44" s="9" t="s">
        <v>135</v>
      </c>
      <c r="B44" s="11" t="s">
        <v>136</v>
      </c>
      <c r="C44" s="9" t="s">
        <v>28</v>
      </c>
      <c r="D44" s="9" t="s">
        <v>137</v>
      </c>
      <c r="E44" s="10" t="s">
        <v>25</v>
      </c>
      <c r="F44" s="11">
        <v>1259.24</v>
      </c>
      <c r="G44" s="12">
        <v>30.63</v>
      </c>
      <c r="H44" s="12">
        <f t="shared" si="7"/>
        <v>37.43</v>
      </c>
      <c r="I44" s="12">
        <f t="shared" si="8"/>
        <v>47133.35</v>
      </c>
      <c r="J44" s="13">
        <f t="shared" si="0"/>
        <v>8.960837476583253E-3</v>
      </c>
    </row>
    <row r="45" spans="1:10" ht="36" customHeight="1" x14ac:dyDescent="0.25">
      <c r="A45" s="9" t="s">
        <v>138</v>
      </c>
      <c r="B45" s="11" t="s">
        <v>139</v>
      </c>
      <c r="C45" s="9" t="s">
        <v>28</v>
      </c>
      <c r="D45" s="9" t="s">
        <v>140</v>
      </c>
      <c r="E45" s="10" t="s">
        <v>25</v>
      </c>
      <c r="F45" s="11">
        <v>112.95</v>
      </c>
      <c r="G45" s="12">
        <v>35.1</v>
      </c>
      <c r="H45" s="12">
        <f t="shared" si="7"/>
        <v>42.9</v>
      </c>
      <c r="I45" s="12">
        <f t="shared" si="8"/>
        <v>4845.55</v>
      </c>
      <c r="J45" s="13">
        <f t="shared" si="0"/>
        <v>9.2122002859245072E-4</v>
      </c>
    </row>
    <row r="46" spans="1:10" ht="48" customHeight="1" x14ac:dyDescent="0.25">
      <c r="A46" s="9" t="s">
        <v>141</v>
      </c>
      <c r="B46" s="11" t="s">
        <v>142</v>
      </c>
      <c r="C46" s="9" t="s">
        <v>28</v>
      </c>
      <c r="D46" s="9" t="s">
        <v>143</v>
      </c>
      <c r="E46" s="10" t="s">
        <v>25</v>
      </c>
      <c r="F46" s="11">
        <v>1776.77</v>
      </c>
      <c r="G46" s="12">
        <v>8.91</v>
      </c>
      <c r="H46" s="12">
        <f t="shared" si="7"/>
        <v>10.89</v>
      </c>
      <c r="I46" s="12">
        <f t="shared" si="8"/>
        <v>19349.02</v>
      </c>
      <c r="J46" s="13">
        <f t="shared" si="0"/>
        <v>3.678572041901518E-3</v>
      </c>
    </row>
    <row r="47" spans="1:10" ht="48" customHeight="1" x14ac:dyDescent="0.25">
      <c r="A47" s="9" t="s">
        <v>144</v>
      </c>
      <c r="B47" s="11" t="s">
        <v>145</v>
      </c>
      <c r="C47" s="9" t="s">
        <v>28</v>
      </c>
      <c r="D47" s="9" t="s">
        <v>146</v>
      </c>
      <c r="E47" s="10" t="s">
        <v>25</v>
      </c>
      <c r="F47" s="11">
        <v>1776.77</v>
      </c>
      <c r="G47" s="12">
        <v>27.75</v>
      </c>
      <c r="H47" s="12">
        <f t="shared" si="7"/>
        <v>33.909999999999997</v>
      </c>
      <c r="I47" s="12">
        <f t="shared" si="8"/>
        <v>60250.27</v>
      </c>
      <c r="J47" s="13">
        <f t="shared" si="0"/>
        <v>1.1454583164367899E-2</v>
      </c>
    </row>
    <row r="48" spans="1:10" ht="24" customHeight="1" x14ac:dyDescent="0.25">
      <c r="A48" s="5" t="s">
        <v>147</v>
      </c>
      <c r="B48" s="5"/>
      <c r="C48" s="5"/>
      <c r="D48" s="5" t="s">
        <v>148</v>
      </c>
      <c r="E48" s="5"/>
      <c r="F48" s="6"/>
      <c r="G48" s="5"/>
      <c r="H48" s="5"/>
      <c r="I48" s="7">
        <v>113472.7</v>
      </c>
      <c r="J48" s="8">
        <f t="shared" si="0"/>
        <v>2.1573056503072424E-2</v>
      </c>
    </row>
    <row r="49" spans="1:10" ht="36" customHeight="1" x14ac:dyDescent="0.25">
      <c r="A49" s="9" t="s">
        <v>149</v>
      </c>
      <c r="B49" s="11" t="s">
        <v>150</v>
      </c>
      <c r="C49" s="9" t="s">
        <v>28</v>
      </c>
      <c r="D49" s="9" t="s">
        <v>151</v>
      </c>
      <c r="E49" s="10" t="s">
        <v>52</v>
      </c>
      <c r="F49" s="11">
        <v>29.56</v>
      </c>
      <c r="G49" s="12">
        <v>750.24</v>
      </c>
      <c r="H49" s="12">
        <f>TRUNC(G49 * (1 + 22.23 / 100), 2)</f>
        <v>917.01</v>
      </c>
      <c r="I49" s="12">
        <f>TRUNC(F49 * H49, 2)</f>
        <v>27106.81</v>
      </c>
      <c r="J49" s="13">
        <f t="shared" si="0"/>
        <v>5.1534575607000508E-3</v>
      </c>
    </row>
    <row r="50" spans="1:10" ht="24" customHeight="1" x14ac:dyDescent="0.25">
      <c r="A50" s="9" t="s">
        <v>149</v>
      </c>
      <c r="B50" s="11" t="s">
        <v>152</v>
      </c>
      <c r="C50" s="9" t="s">
        <v>28</v>
      </c>
      <c r="D50" s="9" t="s">
        <v>153</v>
      </c>
      <c r="E50" s="10" t="s">
        <v>25</v>
      </c>
      <c r="F50" s="11">
        <v>1824.76</v>
      </c>
      <c r="G50" s="12">
        <v>38.729999999999997</v>
      </c>
      <c r="H50" s="12">
        <f>TRUNC(G50 * (1 + 22.23 / 100), 2)</f>
        <v>47.33</v>
      </c>
      <c r="I50" s="12">
        <f>TRUNC(F50 * H50, 2)</f>
        <v>86365.89</v>
      </c>
      <c r="J50" s="13">
        <f t="shared" si="0"/>
        <v>1.6419598942372372E-2</v>
      </c>
    </row>
    <row r="51" spans="1:10" ht="24" customHeight="1" x14ac:dyDescent="0.25">
      <c r="A51" s="5" t="s">
        <v>154</v>
      </c>
      <c r="B51" s="5"/>
      <c r="C51" s="5"/>
      <c r="D51" s="5" t="s">
        <v>155</v>
      </c>
      <c r="E51" s="5"/>
      <c r="F51" s="6"/>
      <c r="G51" s="5"/>
      <c r="H51" s="5"/>
      <c r="I51" s="7">
        <v>969940.83</v>
      </c>
      <c r="J51" s="8">
        <f t="shared" si="0"/>
        <v>0.18440196038542278</v>
      </c>
    </row>
    <row r="52" spans="1:10" ht="24" customHeight="1" x14ac:dyDescent="0.25">
      <c r="A52" s="5" t="s">
        <v>156</v>
      </c>
      <c r="B52" s="5"/>
      <c r="C52" s="5"/>
      <c r="D52" s="5" t="s">
        <v>157</v>
      </c>
      <c r="E52" s="5"/>
      <c r="F52" s="6"/>
      <c r="G52" s="5"/>
      <c r="H52" s="5"/>
      <c r="I52" s="7">
        <v>872272.88</v>
      </c>
      <c r="J52" s="8">
        <f t="shared" si="0"/>
        <v>0.1658336509692438</v>
      </c>
    </row>
    <row r="53" spans="1:10" ht="24" customHeight="1" x14ac:dyDescent="0.25">
      <c r="A53" s="9" t="s">
        <v>158</v>
      </c>
      <c r="B53" s="11" t="s">
        <v>159</v>
      </c>
      <c r="C53" s="9" t="s">
        <v>23</v>
      </c>
      <c r="D53" s="9" t="s">
        <v>160</v>
      </c>
      <c r="E53" s="10" t="s">
        <v>34</v>
      </c>
      <c r="F53" s="11">
        <v>5</v>
      </c>
      <c r="G53" s="12">
        <v>4714.16</v>
      </c>
      <c r="H53" s="12">
        <f t="shared" ref="H53:H60" si="9">TRUNC(G53 * (1 + 22.23 / 100), 2)</f>
        <v>5762.11</v>
      </c>
      <c r="I53" s="12">
        <f t="shared" ref="I53:I60" si="10">TRUNC(F53 * H53, 2)</f>
        <v>28810.55</v>
      </c>
      <c r="J53" s="13">
        <f t="shared" si="0"/>
        <v>5.4773670057607967E-3</v>
      </c>
    </row>
    <row r="54" spans="1:10" ht="48" customHeight="1" x14ac:dyDescent="0.25">
      <c r="A54" s="9" t="s">
        <v>161</v>
      </c>
      <c r="B54" s="11" t="s">
        <v>162</v>
      </c>
      <c r="C54" s="9" t="s">
        <v>23</v>
      </c>
      <c r="D54" s="9" t="s">
        <v>163</v>
      </c>
      <c r="E54" s="10" t="s">
        <v>34</v>
      </c>
      <c r="F54" s="11">
        <v>22</v>
      </c>
      <c r="G54" s="12">
        <v>3156.22</v>
      </c>
      <c r="H54" s="12">
        <f t="shared" si="9"/>
        <v>3857.84</v>
      </c>
      <c r="I54" s="12">
        <f t="shared" si="10"/>
        <v>84872.48</v>
      </c>
      <c r="J54" s="13">
        <f t="shared" si="0"/>
        <v>1.6135676745119169E-2</v>
      </c>
    </row>
    <row r="55" spans="1:10" ht="48" customHeight="1" x14ac:dyDescent="0.25">
      <c r="A55" s="9" t="s">
        <v>164</v>
      </c>
      <c r="B55" s="11" t="s">
        <v>165</v>
      </c>
      <c r="C55" s="9" t="s">
        <v>23</v>
      </c>
      <c r="D55" s="9" t="s">
        <v>166</v>
      </c>
      <c r="E55" s="10" t="s">
        <v>34</v>
      </c>
      <c r="F55" s="11">
        <v>6</v>
      </c>
      <c r="G55" s="12">
        <v>2496.4299999999998</v>
      </c>
      <c r="H55" s="12">
        <f t="shared" si="9"/>
        <v>3051.38</v>
      </c>
      <c r="I55" s="12">
        <f t="shared" si="10"/>
        <v>18308.28</v>
      </c>
      <c r="J55" s="13">
        <f t="shared" si="0"/>
        <v>3.4807099761799162E-3</v>
      </c>
    </row>
    <row r="56" spans="1:10" ht="48" customHeight="1" x14ac:dyDescent="0.25">
      <c r="A56" s="9" t="s">
        <v>167</v>
      </c>
      <c r="B56" s="11" t="s">
        <v>168</v>
      </c>
      <c r="C56" s="9" t="s">
        <v>23</v>
      </c>
      <c r="D56" s="9" t="s">
        <v>169</v>
      </c>
      <c r="E56" s="10" t="s">
        <v>34</v>
      </c>
      <c r="F56" s="11">
        <v>5</v>
      </c>
      <c r="G56" s="12">
        <v>2375.86</v>
      </c>
      <c r="H56" s="12">
        <f t="shared" si="9"/>
        <v>2904.01</v>
      </c>
      <c r="I56" s="12">
        <f t="shared" si="10"/>
        <v>14520.05</v>
      </c>
      <c r="J56" s="13">
        <f t="shared" si="0"/>
        <v>2.7605041483761005E-3</v>
      </c>
    </row>
    <row r="57" spans="1:10" ht="48" customHeight="1" x14ac:dyDescent="0.25">
      <c r="A57" s="9" t="s">
        <v>170</v>
      </c>
      <c r="B57" s="11" t="s">
        <v>171</v>
      </c>
      <c r="C57" s="9" t="s">
        <v>23</v>
      </c>
      <c r="D57" s="9" t="s">
        <v>172</v>
      </c>
      <c r="E57" s="10" t="s">
        <v>34</v>
      </c>
      <c r="F57" s="11">
        <v>5</v>
      </c>
      <c r="G57" s="12">
        <v>1156.24</v>
      </c>
      <c r="H57" s="12">
        <f t="shared" si="9"/>
        <v>1413.27</v>
      </c>
      <c r="I57" s="12">
        <f t="shared" si="10"/>
        <v>7066.35</v>
      </c>
      <c r="J57" s="13">
        <f t="shared" si="0"/>
        <v>1.3434312202008573E-3</v>
      </c>
    </row>
    <row r="58" spans="1:10" ht="48" customHeight="1" x14ac:dyDescent="0.25">
      <c r="A58" s="9" t="s">
        <v>173</v>
      </c>
      <c r="B58" s="11" t="s">
        <v>174</v>
      </c>
      <c r="C58" s="9" t="s">
        <v>23</v>
      </c>
      <c r="D58" s="9" t="s">
        <v>175</v>
      </c>
      <c r="E58" s="10" t="s">
        <v>34</v>
      </c>
      <c r="F58" s="11">
        <v>3</v>
      </c>
      <c r="G58" s="12">
        <v>1013.5</v>
      </c>
      <c r="H58" s="12">
        <f t="shared" si="9"/>
        <v>1238.8</v>
      </c>
      <c r="I58" s="12">
        <f t="shared" si="10"/>
        <v>3716.4</v>
      </c>
      <c r="J58" s="13">
        <f t="shared" si="0"/>
        <v>7.0654974445852044E-4</v>
      </c>
    </row>
    <row r="59" spans="1:10" ht="48" customHeight="1" x14ac:dyDescent="0.25">
      <c r="A59" s="9" t="s">
        <v>176</v>
      </c>
      <c r="B59" s="11" t="s">
        <v>177</v>
      </c>
      <c r="C59" s="9" t="s">
        <v>28</v>
      </c>
      <c r="D59" s="9" t="s">
        <v>178</v>
      </c>
      <c r="E59" s="10" t="s">
        <v>25</v>
      </c>
      <c r="F59" s="11">
        <v>2157.71</v>
      </c>
      <c r="G59" s="12">
        <v>54.8</v>
      </c>
      <c r="H59" s="12">
        <f t="shared" si="9"/>
        <v>66.98</v>
      </c>
      <c r="I59" s="12">
        <f t="shared" si="10"/>
        <v>144523.41</v>
      </c>
      <c r="J59" s="13">
        <f t="shared" si="0"/>
        <v>2.7476315359965014E-2</v>
      </c>
    </row>
    <row r="60" spans="1:10" ht="36" customHeight="1" x14ac:dyDescent="0.25">
      <c r="A60" s="9" t="s">
        <v>179</v>
      </c>
      <c r="B60" s="11" t="s">
        <v>180</v>
      </c>
      <c r="C60" s="9" t="s">
        <v>28</v>
      </c>
      <c r="D60" s="9" t="s">
        <v>181</v>
      </c>
      <c r="E60" s="10" t="s">
        <v>25</v>
      </c>
      <c r="F60" s="11">
        <v>2157.71</v>
      </c>
      <c r="G60" s="12">
        <v>216.3</v>
      </c>
      <c r="H60" s="12">
        <f t="shared" si="9"/>
        <v>264.38</v>
      </c>
      <c r="I60" s="12">
        <f t="shared" si="10"/>
        <v>570455.36</v>
      </c>
      <c r="J60" s="13">
        <f t="shared" si="0"/>
        <v>0.10845309676918342</v>
      </c>
    </row>
    <row r="61" spans="1:10" ht="24" customHeight="1" x14ac:dyDescent="0.25">
      <c r="A61" s="5" t="s">
        <v>182</v>
      </c>
      <c r="B61" s="5"/>
      <c r="C61" s="5"/>
      <c r="D61" s="5" t="s">
        <v>183</v>
      </c>
      <c r="E61" s="5"/>
      <c r="F61" s="6"/>
      <c r="G61" s="5"/>
      <c r="H61" s="5"/>
      <c r="I61" s="7">
        <v>97667.95</v>
      </c>
      <c r="J61" s="8">
        <f t="shared" si="0"/>
        <v>1.8568309416178978E-2</v>
      </c>
    </row>
    <row r="62" spans="1:10" ht="36" customHeight="1" x14ac:dyDescent="0.25">
      <c r="A62" s="9" t="s">
        <v>184</v>
      </c>
      <c r="B62" s="11" t="s">
        <v>185</v>
      </c>
      <c r="C62" s="9" t="s">
        <v>28</v>
      </c>
      <c r="D62" s="9" t="s">
        <v>186</v>
      </c>
      <c r="E62" s="10" t="s">
        <v>30</v>
      </c>
      <c r="F62" s="11">
        <v>195</v>
      </c>
      <c r="G62" s="12">
        <v>173.54</v>
      </c>
      <c r="H62" s="12">
        <f>TRUNC(G62 * (1 + 22.23 / 100), 2)</f>
        <v>212.11</v>
      </c>
      <c r="I62" s="12">
        <f>TRUNC(F62 * H62, 2)</f>
        <v>41361.449999999997</v>
      </c>
      <c r="J62" s="13">
        <f t="shared" si="0"/>
        <v>7.8635028328311995E-3</v>
      </c>
    </row>
    <row r="63" spans="1:10" ht="24" customHeight="1" x14ac:dyDescent="0.25">
      <c r="A63" s="9" t="s">
        <v>187</v>
      </c>
      <c r="B63" s="11" t="s">
        <v>188</v>
      </c>
      <c r="C63" s="9" t="s">
        <v>28</v>
      </c>
      <c r="D63" s="9" t="s">
        <v>189</v>
      </c>
      <c r="E63" s="10" t="s">
        <v>30</v>
      </c>
      <c r="F63" s="11">
        <v>265.45</v>
      </c>
      <c r="G63" s="12">
        <v>52.3</v>
      </c>
      <c r="H63" s="12">
        <f>TRUNC(G63 * (1 + 22.23 / 100), 2)</f>
        <v>63.92</v>
      </c>
      <c r="I63" s="12">
        <f>TRUNC(F63 * H63, 2)</f>
        <v>16967.560000000001</v>
      </c>
      <c r="J63" s="13">
        <f t="shared" si="0"/>
        <v>3.2258166995169017E-3</v>
      </c>
    </row>
    <row r="64" spans="1:10" ht="24" customHeight="1" x14ac:dyDescent="0.25">
      <c r="A64" s="9" t="s">
        <v>190</v>
      </c>
      <c r="B64" s="11" t="s">
        <v>188</v>
      </c>
      <c r="C64" s="9" t="s">
        <v>28</v>
      </c>
      <c r="D64" s="9" t="s">
        <v>191</v>
      </c>
      <c r="E64" s="10" t="s">
        <v>30</v>
      </c>
      <c r="F64" s="11">
        <v>313.25</v>
      </c>
      <c r="G64" s="12">
        <v>52.3</v>
      </c>
      <c r="H64" s="12">
        <f>TRUNC(G64 * (1 + 22.23 / 100), 2)</f>
        <v>63.92</v>
      </c>
      <c r="I64" s="12">
        <f>TRUNC(F64 * H64, 2)</f>
        <v>20022.939999999999</v>
      </c>
      <c r="J64" s="13">
        <f t="shared" si="0"/>
        <v>3.8066954957238961E-3</v>
      </c>
    </row>
    <row r="65" spans="1:10" ht="24" customHeight="1" x14ac:dyDescent="0.25">
      <c r="A65" s="9" t="s">
        <v>192</v>
      </c>
      <c r="B65" s="11" t="s">
        <v>188</v>
      </c>
      <c r="C65" s="9" t="s">
        <v>28</v>
      </c>
      <c r="D65" s="9" t="s">
        <v>193</v>
      </c>
      <c r="E65" s="10" t="s">
        <v>30</v>
      </c>
      <c r="F65" s="11">
        <v>250</v>
      </c>
      <c r="G65" s="12">
        <v>52.3</v>
      </c>
      <c r="H65" s="12">
        <f>TRUNC(G65 * (1 + 22.23 / 100), 2)</f>
        <v>63.92</v>
      </c>
      <c r="I65" s="12">
        <f>TRUNC(F65 * H65, 2)</f>
        <v>15980</v>
      </c>
      <c r="J65" s="13">
        <f t="shared" si="0"/>
        <v>3.0380650404819602E-3</v>
      </c>
    </row>
    <row r="66" spans="1:10" ht="24" customHeight="1" x14ac:dyDescent="0.25">
      <c r="A66" s="9" t="s">
        <v>194</v>
      </c>
      <c r="B66" s="11" t="s">
        <v>195</v>
      </c>
      <c r="C66" s="9" t="s">
        <v>196</v>
      </c>
      <c r="D66" s="9" t="s">
        <v>197</v>
      </c>
      <c r="E66" s="10" t="s">
        <v>198</v>
      </c>
      <c r="F66" s="11">
        <v>20</v>
      </c>
      <c r="G66" s="12">
        <v>136.47</v>
      </c>
      <c r="H66" s="12">
        <f>TRUNC(G66 * (1 + 22.23 / 100), 2)</f>
        <v>166.8</v>
      </c>
      <c r="I66" s="12">
        <f>TRUNC(F66 * H66, 2)</f>
        <v>3336</v>
      </c>
      <c r="J66" s="13">
        <f t="shared" si="0"/>
        <v>6.3422934762501996E-4</v>
      </c>
    </row>
    <row r="67" spans="1:10" ht="24" customHeight="1" x14ac:dyDescent="0.25">
      <c r="A67" s="5" t="s">
        <v>199</v>
      </c>
      <c r="B67" s="5"/>
      <c r="C67" s="5"/>
      <c r="D67" s="5" t="s">
        <v>200</v>
      </c>
      <c r="E67" s="5"/>
      <c r="F67" s="6"/>
      <c r="G67" s="5"/>
      <c r="H67" s="5"/>
      <c r="I67" s="7">
        <v>298002.95</v>
      </c>
      <c r="J67" s="8">
        <f t="shared" si="0"/>
        <v>5.6655340698090965E-2</v>
      </c>
    </row>
    <row r="68" spans="1:10" ht="24" customHeight="1" x14ac:dyDescent="0.25">
      <c r="A68" s="5" t="s">
        <v>201</v>
      </c>
      <c r="B68" s="5"/>
      <c r="C68" s="5"/>
      <c r="D68" s="5" t="s">
        <v>202</v>
      </c>
      <c r="E68" s="5"/>
      <c r="F68" s="6"/>
      <c r="G68" s="5"/>
      <c r="H68" s="5"/>
      <c r="I68" s="7">
        <v>87125.25</v>
      </c>
      <c r="J68" s="8">
        <f t="shared" si="0"/>
        <v>1.6563965967975651E-2</v>
      </c>
    </row>
    <row r="69" spans="1:10" ht="60" customHeight="1" x14ac:dyDescent="0.25">
      <c r="A69" s="9" t="s">
        <v>203</v>
      </c>
      <c r="B69" s="11" t="s">
        <v>204</v>
      </c>
      <c r="C69" s="9" t="s">
        <v>28</v>
      </c>
      <c r="D69" s="9" t="s">
        <v>205</v>
      </c>
      <c r="E69" s="10" t="s">
        <v>34</v>
      </c>
      <c r="F69" s="11">
        <v>31</v>
      </c>
      <c r="G69" s="12">
        <v>892.28</v>
      </c>
      <c r="H69" s="12">
        <f>TRUNC(G69 * (1 + 22.23 / 100), 2)</f>
        <v>1090.6300000000001</v>
      </c>
      <c r="I69" s="12">
        <f>TRUNC(F69 * H69, 2)</f>
        <v>33809.53</v>
      </c>
      <c r="J69" s="13">
        <f t="shared" ref="J69:J132" si="11">I69 / 5259926.89</f>
        <v>6.4277566413095148E-3</v>
      </c>
    </row>
    <row r="70" spans="1:10" ht="60" customHeight="1" x14ac:dyDescent="0.25">
      <c r="A70" s="9" t="s">
        <v>206</v>
      </c>
      <c r="B70" s="11" t="s">
        <v>207</v>
      </c>
      <c r="C70" s="9" t="s">
        <v>28</v>
      </c>
      <c r="D70" s="9" t="s">
        <v>208</v>
      </c>
      <c r="E70" s="10" t="s">
        <v>34</v>
      </c>
      <c r="F70" s="11">
        <v>10</v>
      </c>
      <c r="G70" s="12">
        <v>818.69</v>
      </c>
      <c r="H70" s="12">
        <f>TRUNC(G70 * (1 + 22.23 / 100), 2)</f>
        <v>1000.68</v>
      </c>
      <c r="I70" s="12">
        <f>TRUNC(F70 * H70, 2)</f>
        <v>10006.799999999999</v>
      </c>
      <c r="J70" s="13">
        <f t="shared" si="11"/>
        <v>1.9024599028219572E-3</v>
      </c>
    </row>
    <row r="71" spans="1:10" ht="36" customHeight="1" x14ac:dyDescent="0.25">
      <c r="A71" s="9" t="s">
        <v>209</v>
      </c>
      <c r="B71" s="11" t="s">
        <v>210</v>
      </c>
      <c r="C71" s="9" t="s">
        <v>28</v>
      </c>
      <c r="D71" s="9" t="s">
        <v>211</v>
      </c>
      <c r="E71" s="10" t="s">
        <v>25</v>
      </c>
      <c r="F71" s="11">
        <v>24</v>
      </c>
      <c r="G71" s="12">
        <v>721.35</v>
      </c>
      <c r="H71" s="12">
        <f>TRUNC(G71 * (1 + 22.23 / 100), 2)</f>
        <v>881.7</v>
      </c>
      <c r="I71" s="12">
        <f>TRUNC(F71 * H71, 2)</f>
        <v>21160.799999999999</v>
      </c>
      <c r="J71" s="13">
        <f t="shared" si="11"/>
        <v>4.0230216964099287E-3</v>
      </c>
    </row>
    <row r="72" spans="1:10" ht="36" customHeight="1" x14ac:dyDescent="0.25">
      <c r="A72" s="9" t="s">
        <v>212</v>
      </c>
      <c r="B72" s="11" t="s">
        <v>213</v>
      </c>
      <c r="C72" s="9" t="s">
        <v>23</v>
      </c>
      <c r="D72" s="9" t="s">
        <v>214</v>
      </c>
      <c r="E72" s="10" t="s">
        <v>34</v>
      </c>
      <c r="F72" s="11">
        <v>4</v>
      </c>
      <c r="G72" s="12">
        <v>4530.01</v>
      </c>
      <c r="H72" s="12">
        <f>TRUNC(G72 * (1 + 22.23 / 100), 2)</f>
        <v>5537.03</v>
      </c>
      <c r="I72" s="12">
        <f>TRUNC(F72 * H72, 2)</f>
        <v>22148.12</v>
      </c>
      <c r="J72" s="13">
        <f t="shared" si="11"/>
        <v>4.21072772743425E-3</v>
      </c>
    </row>
    <row r="73" spans="1:10" ht="24" customHeight="1" x14ac:dyDescent="0.25">
      <c r="A73" s="5" t="s">
        <v>215</v>
      </c>
      <c r="B73" s="5"/>
      <c r="C73" s="5"/>
      <c r="D73" s="5" t="s">
        <v>216</v>
      </c>
      <c r="E73" s="5"/>
      <c r="F73" s="6"/>
      <c r="G73" s="5"/>
      <c r="H73" s="5"/>
      <c r="I73" s="7">
        <v>210877.7</v>
      </c>
      <c r="J73" s="8">
        <f t="shared" si="11"/>
        <v>4.0091374730115314E-2</v>
      </c>
    </row>
    <row r="74" spans="1:10" ht="36" customHeight="1" x14ac:dyDescent="0.25">
      <c r="A74" s="9" t="s">
        <v>217</v>
      </c>
      <c r="B74" s="11" t="s">
        <v>218</v>
      </c>
      <c r="C74" s="9" t="s">
        <v>23</v>
      </c>
      <c r="D74" s="9" t="s">
        <v>219</v>
      </c>
      <c r="E74" s="10" t="s">
        <v>34</v>
      </c>
      <c r="F74" s="11">
        <v>4</v>
      </c>
      <c r="G74" s="12">
        <v>1321.61</v>
      </c>
      <c r="H74" s="12">
        <f t="shared" ref="H74:H83" si="12">TRUNC(G74 * (1 + 22.23 / 100), 2)</f>
        <v>1615.4</v>
      </c>
      <c r="I74" s="12">
        <f t="shared" ref="I74:I83" si="13">TRUNC(F74 * H74, 2)</f>
        <v>6461.6</v>
      </c>
      <c r="J74" s="13">
        <f t="shared" si="11"/>
        <v>1.2284581392727307E-3</v>
      </c>
    </row>
    <row r="75" spans="1:10" ht="36" customHeight="1" x14ac:dyDescent="0.25">
      <c r="A75" s="9" t="s">
        <v>220</v>
      </c>
      <c r="B75" s="11" t="s">
        <v>221</v>
      </c>
      <c r="C75" s="9" t="s">
        <v>23</v>
      </c>
      <c r="D75" s="9" t="s">
        <v>222</v>
      </c>
      <c r="E75" s="10" t="s">
        <v>34</v>
      </c>
      <c r="F75" s="11">
        <v>5</v>
      </c>
      <c r="G75" s="12">
        <v>1652.95</v>
      </c>
      <c r="H75" s="12">
        <f t="shared" si="12"/>
        <v>2020.4</v>
      </c>
      <c r="I75" s="12">
        <f t="shared" si="13"/>
        <v>10102</v>
      </c>
      <c r="J75" s="13">
        <f t="shared" si="11"/>
        <v>1.9205590137014244E-3</v>
      </c>
    </row>
    <row r="76" spans="1:10" ht="36" customHeight="1" x14ac:dyDescent="0.25">
      <c r="A76" s="9" t="s">
        <v>223</v>
      </c>
      <c r="B76" s="11" t="s">
        <v>224</v>
      </c>
      <c r="C76" s="9" t="s">
        <v>23</v>
      </c>
      <c r="D76" s="9" t="s">
        <v>225</v>
      </c>
      <c r="E76" s="10" t="s">
        <v>34</v>
      </c>
      <c r="F76" s="11">
        <v>5</v>
      </c>
      <c r="G76" s="12">
        <v>725.17</v>
      </c>
      <c r="H76" s="12">
        <f t="shared" si="12"/>
        <v>886.37</v>
      </c>
      <c r="I76" s="12">
        <f t="shared" si="13"/>
        <v>4431.8500000000004</v>
      </c>
      <c r="J76" s="13">
        <f t="shared" si="11"/>
        <v>8.4256874528535527E-4</v>
      </c>
    </row>
    <row r="77" spans="1:10" ht="36" customHeight="1" x14ac:dyDescent="0.25">
      <c r="A77" s="9" t="s">
        <v>226</v>
      </c>
      <c r="B77" s="11" t="s">
        <v>227</v>
      </c>
      <c r="C77" s="9" t="s">
        <v>23</v>
      </c>
      <c r="D77" s="9" t="s">
        <v>228</v>
      </c>
      <c r="E77" s="10" t="s">
        <v>34</v>
      </c>
      <c r="F77" s="11">
        <v>44</v>
      </c>
      <c r="G77" s="12">
        <v>1912.93</v>
      </c>
      <c r="H77" s="12">
        <f t="shared" si="12"/>
        <v>2338.17</v>
      </c>
      <c r="I77" s="12">
        <f t="shared" si="13"/>
        <v>102879.48</v>
      </c>
      <c r="J77" s="13">
        <f t="shared" si="11"/>
        <v>1.9559108358633479E-2</v>
      </c>
    </row>
    <row r="78" spans="1:10" ht="36" customHeight="1" x14ac:dyDescent="0.25">
      <c r="A78" s="9" t="s">
        <v>229</v>
      </c>
      <c r="B78" s="11" t="s">
        <v>230</v>
      </c>
      <c r="C78" s="9" t="s">
        <v>23</v>
      </c>
      <c r="D78" s="9" t="s">
        <v>231</v>
      </c>
      <c r="E78" s="10" t="s">
        <v>34</v>
      </c>
      <c r="F78" s="11">
        <v>28</v>
      </c>
      <c r="G78" s="12">
        <v>1959.13</v>
      </c>
      <c r="H78" s="12">
        <f t="shared" si="12"/>
        <v>2394.64</v>
      </c>
      <c r="I78" s="12">
        <f t="shared" si="13"/>
        <v>67049.919999999998</v>
      </c>
      <c r="J78" s="13">
        <f t="shared" si="11"/>
        <v>1.2747310257766721E-2</v>
      </c>
    </row>
    <row r="79" spans="1:10" ht="36" customHeight="1" x14ac:dyDescent="0.25">
      <c r="A79" s="9" t="s">
        <v>232</v>
      </c>
      <c r="B79" s="11" t="s">
        <v>233</v>
      </c>
      <c r="C79" s="9" t="s">
        <v>23</v>
      </c>
      <c r="D79" s="9" t="s">
        <v>234</v>
      </c>
      <c r="E79" s="10" t="s">
        <v>34</v>
      </c>
      <c r="F79" s="11">
        <v>2</v>
      </c>
      <c r="G79" s="12">
        <v>1448.83</v>
      </c>
      <c r="H79" s="12">
        <f t="shared" si="12"/>
        <v>1770.9</v>
      </c>
      <c r="I79" s="12">
        <f t="shared" si="13"/>
        <v>3541.8</v>
      </c>
      <c r="J79" s="13">
        <f t="shared" si="11"/>
        <v>6.7335536673210307E-4</v>
      </c>
    </row>
    <row r="80" spans="1:10" ht="36" customHeight="1" x14ac:dyDescent="0.25">
      <c r="A80" s="9" t="s">
        <v>235</v>
      </c>
      <c r="B80" s="11" t="s">
        <v>236</v>
      </c>
      <c r="C80" s="9" t="s">
        <v>23</v>
      </c>
      <c r="D80" s="9" t="s">
        <v>237</v>
      </c>
      <c r="E80" s="10" t="s">
        <v>34</v>
      </c>
      <c r="F80" s="11">
        <v>4</v>
      </c>
      <c r="G80" s="12">
        <v>1189.83</v>
      </c>
      <c r="H80" s="12">
        <f t="shared" si="12"/>
        <v>1454.32</v>
      </c>
      <c r="I80" s="12">
        <f t="shared" si="13"/>
        <v>5817.28</v>
      </c>
      <c r="J80" s="13">
        <f t="shared" si="11"/>
        <v>1.1059621400935479E-3</v>
      </c>
    </row>
    <row r="81" spans="1:10" ht="24" customHeight="1" x14ac:dyDescent="0.25">
      <c r="A81" s="9" t="s">
        <v>238</v>
      </c>
      <c r="B81" s="11" t="s">
        <v>239</v>
      </c>
      <c r="C81" s="9" t="s">
        <v>23</v>
      </c>
      <c r="D81" s="9" t="s">
        <v>240</v>
      </c>
      <c r="E81" s="10" t="s">
        <v>25</v>
      </c>
      <c r="F81" s="11">
        <v>0.48</v>
      </c>
      <c r="G81" s="12">
        <v>606.64</v>
      </c>
      <c r="H81" s="12">
        <f t="shared" si="12"/>
        <v>741.49</v>
      </c>
      <c r="I81" s="12">
        <f t="shared" si="13"/>
        <v>355.91</v>
      </c>
      <c r="J81" s="13">
        <f t="shared" si="11"/>
        <v>6.7664438583099777E-5</v>
      </c>
    </row>
    <row r="82" spans="1:10" ht="36" customHeight="1" x14ac:dyDescent="0.25">
      <c r="A82" s="9" t="s">
        <v>238</v>
      </c>
      <c r="B82" s="11" t="s">
        <v>241</v>
      </c>
      <c r="C82" s="9" t="s">
        <v>23</v>
      </c>
      <c r="D82" s="9" t="s">
        <v>242</v>
      </c>
      <c r="E82" s="10" t="s">
        <v>34</v>
      </c>
      <c r="F82" s="11">
        <v>3</v>
      </c>
      <c r="G82" s="12">
        <v>1345.23</v>
      </c>
      <c r="H82" s="12">
        <f t="shared" si="12"/>
        <v>1644.27</v>
      </c>
      <c r="I82" s="12">
        <f t="shared" si="13"/>
        <v>4932.8100000000004</v>
      </c>
      <c r="J82" s="13">
        <f t="shared" si="11"/>
        <v>9.3780961278722272E-4</v>
      </c>
    </row>
    <row r="83" spans="1:10" ht="48" customHeight="1" x14ac:dyDescent="0.25">
      <c r="A83" s="9" t="s">
        <v>243</v>
      </c>
      <c r="B83" s="11" t="s">
        <v>244</v>
      </c>
      <c r="C83" s="9" t="s">
        <v>196</v>
      </c>
      <c r="D83" s="9" t="s">
        <v>245</v>
      </c>
      <c r="E83" s="10" t="s">
        <v>25</v>
      </c>
      <c r="F83" s="11">
        <v>6.93</v>
      </c>
      <c r="G83" s="12">
        <v>626.29999999999995</v>
      </c>
      <c r="H83" s="12">
        <f t="shared" si="12"/>
        <v>765.52</v>
      </c>
      <c r="I83" s="12">
        <f t="shared" si="13"/>
        <v>5305.05</v>
      </c>
      <c r="J83" s="13">
        <f t="shared" si="11"/>
        <v>1.0085786572596261E-3</v>
      </c>
    </row>
    <row r="84" spans="1:10" ht="24" customHeight="1" x14ac:dyDescent="0.25">
      <c r="A84" s="5" t="s">
        <v>246</v>
      </c>
      <c r="B84" s="5"/>
      <c r="C84" s="5"/>
      <c r="D84" s="5" t="s">
        <v>247</v>
      </c>
      <c r="E84" s="5"/>
      <c r="F84" s="6"/>
      <c r="G84" s="5"/>
      <c r="H84" s="5"/>
      <c r="I84" s="7">
        <v>508023.19</v>
      </c>
      <c r="J84" s="8">
        <f t="shared" si="11"/>
        <v>9.6583697953261868E-2</v>
      </c>
    </row>
    <row r="85" spans="1:10" ht="24" customHeight="1" x14ac:dyDescent="0.25">
      <c r="A85" s="5" t="s">
        <v>248</v>
      </c>
      <c r="B85" s="5"/>
      <c r="C85" s="5"/>
      <c r="D85" s="5" t="s">
        <v>249</v>
      </c>
      <c r="E85" s="5"/>
      <c r="F85" s="6"/>
      <c r="G85" s="5"/>
      <c r="H85" s="5"/>
      <c r="I85" s="7">
        <v>314956.43</v>
      </c>
      <c r="J85" s="8">
        <f t="shared" si="11"/>
        <v>5.9878480554318124E-2</v>
      </c>
    </row>
    <row r="86" spans="1:10" ht="36" customHeight="1" x14ac:dyDescent="0.25">
      <c r="A86" s="9" t="s">
        <v>250</v>
      </c>
      <c r="B86" s="11" t="s">
        <v>251</v>
      </c>
      <c r="C86" s="9" t="s">
        <v>28</v>
      </c>
      <c r="D86" s="9" t="s">
        <v>252</v>
      </c>
      <c r="E86" s="10" t="s">
        <v>25</v>
      </c>
      <c r="F86" s="11">
        <v>1824.76</v>
      </c>
      <c r="G86" s="12">
        <v>139.36000000000001</v>
      </c>
      <c r="H86" s="12">
        <f>TRUNC(G86 * (1 + 22.23 / 100), 2)</f>
        <v>170.33</v>
      </c>
      <c r="I86" s="12">
        <f>TRUNC(F86 * H86, 2)</f>
        <v>310811.37</v>
      </c>
      <c r="J86" s="13">
        <f t="shared" si="11"/>
        <v>5.9090435380557166E-2</v>
      </c>
    </row>
    <row r="87" spans="1:10" ht="24" customHeight="1" x14ac:dyDescent="0.25">
      <c r="A87" s="9" t="s">
        <v>253</v>
      </c>
      <c r="B87" s="11" t="s">
        <v>254</v>
      </c>
      <c r="C87" s="9" t="s">
        <v>28</v>
      </c>
      <c r="D87" s="9" t="s">
        <v>255</v>
      </c>
      <c r="E87" s="10" t="s">
        <v>30</v>
      </c>
      <c r="F87" s="11">
        <v>228.63</v>
      </c>
      <c r="G87" s="12">
        <v>14.84</v>
      </c>
      <c r="H87" s="12">
        <f>TRUNC(G87 * (1 + 22.23 / 100), 2)</f>
        <v>18.13</v>
      </c>
      <c r="I87" s="12">
        <f>TRUNC(F87 * H87, 2)</f>
        <v>4145.0600000000004</v>
      </c>
      <c r="J87" s="13">
        <f t="shared" si="11"/>
        <v>7.8804517376096094E-4</v>
      </c>
    </row>
    <row r="88" spans="1:10" ht="24" customHeight="1" x14ac:dyDescent="0.25">
      <c r="A88" s="5" t="s">
        <v>256</v>
      </c>
      <c r="B88" s="5"/>
      <c r="C88" s="5"/>
      <c r="D88" s="5" t="s">
        <v>257</v>
      </c>
      <c r="E88" s="5"/>
      <c r="F88" s="6"/>
      <c r="G88" s="5"/>
      <c r="H88" s="5"/>
      <c r="I88" s="7">
        <v>102260.31</v>
      </c>
      <c r="J88" s="8">
        <f t="shared" si="11"/>
        <v>1.9441393794733905E-2</v>
      </c>
    </row>
    <row r="89" spans="1:10" ht="60" customHeight="1" x14ac:dyDescent="0.25">
      <c r="A89" s="9" t="s">
        <v>258</v>
      </c>
      <c r="B89" s="11" t="s">
        <v>259</v>
      </c>
      <c r="C89" s="9" t="s">
        <v>196</v>
      </c>
      <c r="D89" s="9" t="s">
        <v>260</v>
      </c>
      <c r="E89" s="10" t="s">
        <v>25</v>
      </c>
      <c r="F89" s="11">
        <v>914.51</v>
      </c>
      <c r="G89" s="12">
        <v>69.64</v>
      </c>
      <c r="H89" s="12">
        <f>TRUNC(G89 * (1 + 22.23 / 100), 2)</f>
        <v>85.12</v>
      </c>
      <c r="I89" s="12">
        <f>TRUNC(F89 * H89, 2)</f>
        <v>77843.09</v>
      </c>
      <c r="J89" s="13">
        <f t="shared" si="11"/>
        <v>1.4799272238553872E-2</v>
      </c>
    </row>
    <row r="90" spans="1:10" ht="60" customHeight="1" x14ac:dyDescent="0.25">
      <c r="A90" s="9" t="s">
        <v>261</v>
      </c>
      <c r="B90" s="11" t="s">
        <v>262</v>
      </c>
      <c r="C90" s="9" t="s">
        <v>196</v>
      </c>
      <c r="D90" s="9" t="s">
        <v>263</v>
      </c>
      <c r="E90" s="10" t="s">
        <v>25</v>
      </c>
      <c r="F90" s="11">
        <v>344.73</v>
      </c>
      <c r="G90" s="12">
        <v>57.95</v>
      </c>
      <c r="H90" s="12">
        <f>TRUNC(G90 * (1 + 22.23 / 100), 2)</f>
        <v>70.83</v>
      </c>
      <c r="I90" s="12">
        <f>TRUNC(F90 * H90, 2)</f>
        <v>24417.22</v>
      </c>
      <c r="J90" s="13">
        <f t="shared" si="11"/>
        <v>4.6421215561800334E-3</v>
      </c>
    </row>
    <row r="91" spans="1:10" ht="24" customHeight="1" x14ac:dyDescent="0.25">
      <c r="A91" s="5" t="s">
        <v>264</v>
      </c>
      <c r="B91" s="5"/>
      <c r="C91" s="5"/>
      <c r="D91" s="5" t="s">
        <v>265</v>
      </c>
      <c r="E91" s="5"/>
      <c r="F91" s="6"/>
      <c r="G91" s="5"/>
      <c r="H91" s="5"/>
      <c r="I91" s="7">
        <v>90806.45</v>
      </c>
      <c r="J91" s="8">
        <f t="shared" si="11"/>
        <v>1.7263823604209829E-2</v>
      </c>
    </row>
    <row r="92" spans="1:10" ht="24" customHeight="1" x14ac:dyDescent="0.25">
      <c r="A92" s="5" t="s">
        <v>266</v>
      </c>
      <c r="B92" s="5"/>
      <c r="C92" s="5"/>
      <c r="D92" s="5" t="s">
        <v>267</v>
      </c>
      <c r="E92" s="5"/>
      <c r="F92" s="6"/>
      <c r="G92" s="5"/>
      <c r="H92" s="5"/>
      <c r="I92" s="7">
        <v>22396.41</v>
      </c>
      <c r="J92" s="8">
        <f t="shared" si="11"/>
        <v>4.2579318055882718E-3</v>
      </c>
    </row>
    <row r="93" spans="1:10" ht="24" customHeight="1" x14ac:dyDescent="0.25">
      <c r="A93" s="9" t="s">
        <v>268</v>
      </c>
      <c r="B93" s="11" t="s">
        <v>269</v>
      </c>
      <c r="C93" s="9" t="s">
        <v>196</v>
      </c>
      <c r="D93" s="9" t="s">
        <v>270</v>
      </c>
      <c r="E93" s="10" t="s">
        <v>198</v>
      </c>
      <c r="F93" s="11">
        <v>176.6</v>
      </c>
      <c r="G93" s="12">
        <v>103.76</v>
      </c>
      <c r="H93" s="12">
        <f>TRUNC(G93 * (1 + 22.23 / 100), 2)</f>
        <v>126.82</v>
      </c>
      <c r="I93" s="12">
        <f>TRUNC(F93 * H93, 2)</f>
        <v>22396.41</v>
      </c>
      <c r="J93" s="13">
        <f t="shared" si="11"/>
        <v>4.2579318055882718E-3</v>
      </c>
    </row>
    <row r="94" spans="1:10" ht="24" customHeight="1" x14ac:dyDescent="0.25">
      <c r="A94" s="5" t="s">
        <v>271</v>
      </c>
      <c r="B94" s="5"/>
      <c r="C94" s="5"/>
      <c r="D94" s="5" t="s">
        <v>272</v>
      </c>
      <c r="E94" s="5"/>
      <c r="F94" s="6"/>
      <c r="G94" s="5"/>
      <c r="H94" s="5"/>
      <c r="I94" s="7">
        <v>15571.87</v>
      </c>
      <c r="J94" s="8">
        <f t="shared" si="11"/>
        <v>2.9604727072546824E-3</v>
      </c>
    </row>
    <row r="95" spans="1:10" ht="24" customHeight="1" x14ac:dyDescent="0.25">
      <c r="A95" s="9" t="s">
        <v>273</v>
      </c>
      <c r="B95" s="11" t="s">
        <v>274</v>
      </c>
      <c r="C95" s="9" t="s">
        <v>196</v>
      </c>
      <c r="D95" s="9" t="s">
        <v>275</v>
      </c>
      <c r="E95" s="10" t="s">
        <v>198</v>
      </c>
      <c r="F95" s="11">
        <v>107.6</v>
      </c>
      <c r="G95" s="12">
        <v>118.4</v>
      </c>
      <c r="H95" s="12">
        <f>TRUNC(G95 * (1 + 22.23 / 100), 2)</f>
        <v>144.72</v>
      </c>
      <c r="I95" s="12">
        <f>TRUNC(F95 * H95, 2)</f>
        <v>15571.87</v>
      </c>
      <c r="J95" s="13">
        <f t="shared" si="11"/>
        <v>2.9604727072546824E-3</v>
      </c>
    </row>
    <row r="96" spans="1:10" ht="24" customHeight="1" x14ac:dyDescent="0.25">
      <c r="A96" s="5" t="s">
        <v>276</v>
      </c>
      <c r="B96" s="5"/>
      <c r="C96" s="5"/>
      <c r="D96" s="5" t="s">
        <v>277</v>
      </c>
      <c r="E96" s="5"/>
      <c r="F96" s="6"/>
      <c r="G96" s="5"/>
      <c r="H96" s="5"/>
      <c r="I96" s="7">
        <v>26107.74</v>
      </c>
      <c r="J96" s="8">
        <f t="shared" si="11"/>
        <v>4.9635176583224336E-3</v>
      </c>
    </row>
    <row r="97" spans="1:10" ht="24" customHeight="1" x14ac:dyDescent="0.25">
      <c r="A97" s="9" t="s">
        <v>278</v>
      </c>
      <c r="B97" s="11" t="s">
        <v>279</v>
      </c>
      <c r="C97" s="9" t="s">
        <v>196</v>
      </c>
      <c r="D97" s="9" t="s">
        <v>280</v>
      </c>
      <c r="E97" s="10" t="s">
        <v>25</v>
      </c>
      <c r="F97" s="11">
        <v>30.94</v>
      </c>
      <c r="G97" s="12">
        <v>389.91</v>
      </c>
      <c r="H97" s="12">
        <f>TRUNC(G97 * (1 + 22.23 / 100), 2)</f>
        <v>476.58</v>
      </c>
      <c r="I97" s="12">
        <f>TRUNC(F97 * H97, 2)</f>
        <v>14745.38</v>
      </c>
      <c r="J97" s="13">
        <f t="shared" si="11"/>
        <v>2.8033431468474268E-3</v>
      </c>
    </row>
    <row r="98" spans="1:10" ht="24" customHeight="1" x14ac:dyDescent="0.25">
      <c r="A98" s="9" t="s">
        <v>281</v>
      </c>
      <c r="B98" s="11" t="s">
        <v>282</v>
      </c>
      <c r="C98" s="9" t="s">
        <v>196</v>
      </c>
      <c r="D98" s="9" t="s">
        <v>283</v>
      </c>
      <c r="E98" s="10" t="s">
        <v>198</v>
      </c>
      <c r="F98" s="11">
        <v>38.96</v>
      </c>
      <c r="G98" s="12">
        <v>77.61</v>
      </c>
      <c r="H98" s="12">
        <f>TRUNC(G98 * (1 + 22.23 / 100), 2)</f>
        <v>94.86</v>
      </c>
      <c r="I98" s="12">
        <f>TRUNC(F98 * H98, 2)</f>
        <v>3695.74</v>
      </c>
      <c r="J98" s="13">
        <f t="shared" si="11"/>
        <v>7.026219332109386E-4</v>
      </c>
    </row>
    <row r="99" spans="1:10" ht="24" customHeight="1" x14ac:dyDescent="0.25">
      <c r="A99" s="9" t="s">
        <v>284</v>
      </c>
      <c r="B99" s="11" t="s">
        <v>285</v>
      </c>
      <c r="C99" s="9" t="s">
        <v>196</v>
      </c>
      <c r="D99" s="9" t="s">
        <v>286</v>
      </c>
      <c r="E99" s="10" t="s">
        <v>198</v>
      </c>
      <c r="F99" s="11">
        <v>45.02</v>
      </c>
      <c r="G99" s="12">
        <v>46.22</v>
      </c>
      <c r="H99" s="12">
        <f>TRUNC(G99 * (1 + 22.23 / 100), 2)</f>
        <v>56.49</v>
      </c>
      <c r="I99" s="12">
        <f>TRUNC(F99 * H99, 2)</f>
        <v>2543.17</v>
      </c>
      <c r="J99" s="13">
        <f t="shared" si="11"/>
        <v>4.8349911570729078E-4</v>
      </c>
    </row>
    <row r="100" spans="1:10" ht="24" customHeight="1" x14ac:dyDescent="0.25">
      <c r="A100" s="9" t="s">
        <v>287</v>
      </c>
      <c r="B100" s="11" t="s">
        <v>288</v>
      </c>
      <c r="C100" s="9" t="s">
        <v>196</v>
      </c>
      <c r="D100" s="9" t="s">
        <v>289</v>
      </c>
      <c r="E100" s="10" t="s">
        <v>198</v>
      </c>
      <c r="F100" s="11">
        <v>38.770000000000003</v>
      </c>
      <c r="G100" s="12">
        <v>108.12</v>
      </c>
      <c r="H100" s="12">
        <f>TRUNC(G100 * (1 + 22.23 / 100), 2)</f>
        <v>132.15</v>
      </c>
      <c r="I100" s="12">
        <f>TRUNC(F100 * H100, 2)</f>
        <v>5123.45</v>
      </c>
      <c r="J100" s="13">
        <f t="shared" si="11"/>
        <v>9.7405346255677718E-4</v>
      </c>
    </row>
    <row r="101" spans="1:10" ht="24" customHeight="1" x14ac:dyDescent="0.25">
      <c r="A101" s="5" t="s">
        <v>290</v>
      </c>
      <c r="B101" s="5"/>
      <c r="C101" s="5"/>
      <c r="D101" s="5" t="s">
        <v>291</v>
      </c>
      <c r="E101" s="5"/>
      <c r="F101" s="6"/>
      <c r="G101" s="5"/>
      <c r="H101" s="5"/>
      <c r="I101" s="7">
        <v>26730.43</v>
      </c>
      <c r="J101" s="8">
        <f t="shared" si="11"/>
        <v>5.081901433044443E-3</v>
      </c>
    </row>
    <row r="102" spans="1:10" ht="48" customHeight="1" x14ac:dyDescent="0.25">
      <c r="A102" s="9" t="s">
        <v>292</v>
      </c>
      <c r="B102" s="11" t="s">
        <v>293</v>
      </c>
      <c r="C102" s="9" t="s">
        <v>196</v>
      </c>
      <c r="D102" s="9" t="s">
        <v>294</v>
      </c>
      <c r="E102" s="10" t="s">
        <v>25</v>
      </c>
      <c r="F102" s="11">
        <v>38.369999999999997</v>
      </c>
      <c r="G102" s="12">
        <v>513.66</v>
      </c>
      <c r="H102" s="12">
        <f>TRUNC(G102 * (1 + 22.23 / 100), 2)</f>
        <v>627.84</v>
      </c>
      <c r="I102" s="12">
        <f>TRUNC(F102 * H102, 2)</f>
        <v>24090.22</v>
      </c>
      <c r="J102" s="13">
        <f t="shared" si="11"/>
        <v>4.5799533917095948E-3</v>
      </c>
    </row>
    <row r="103" spans="1:10" ht="36" customHeight="1" x14ac:dyDescent="0.25">
      <c r="A103" s="9" t="s">
        <v>295</v>
      </c>
      <c r="B103" s="11" t="s">
        <v>296</v>
      </c>
      <c r="C103" s="9" t="s">
        <v>28</v>
      </c>
      <c r="D103" s="9" t="s">
        <v>297</v>
      </c>
      <c r="E103" s="10" t="s">
        <v>25</v>
      </c>
      <c r="F103" s="11">
        <v>2.88</v>
      </c>
      <c r="G103" s="12">
        <v>750.02</v>
      </c>
      <c r="H103" s="12">
        <f>TRUNC(G103 * (1 + 22.23 / 100), 2)</f>
        <v>916.74</v>
      </c>
      <c r="I103" s="12">
        <f>TRUNC(F103 * H103, 2)</f>
        <v>2640.21</v>
      </c>
      <c r="J103" s="13">
        <f t="shared" si="11"/>
        <v>5.019480413348483E-4</v>
      </c>
    </row>
    <row r="104" spans="1:10" ht="24" customHeight="1" x14ac:dyDescent="0.25">
      <c r="A104" s="5" t="s">
        <v>298</v>
      </c>
      <c r="B104" s="5"/>
      <c r="C104" s="5"/>
      <c r="D104" s="5" t="s">
        <v>299</v>
      </c>
      <c r="E104" s="5"/>
      <c r="F104" s="6"/>
      <c r="G104" s="5"/>
      <c r="H104" s="5"/>
      <c r="I104" s="7">
        <v>242618.42</v>
      </c>
      <c r="J104" s="8">
        <f t="shared" si="11"/>
        <v>4.6125816018708965E-2</v>
      </c>
    </row>
    <row r="105" spans="1:10" ht="24" customHeight="1" x14ac:dyDescent="0.25">
      <c r="A105" s="5" t="s">
        <v>300</v>
      </c>
      <c r="B105" s="5"/>
      <c r="C105" s="5"/>
      <c r="D105" s="5" t="s">
        <v>301</v>
      </c>
      <c r="E105" s="5"/>
      <c r="F105" s="6"/>
      <c r="G105" s="5"/>
      <c r="H105" s="5"/>
      <c r="I105" s="7">
        <v>0</v>
      </c>
      <c r="J105" s="8">
        <f t="shared" si="11"/>
        <v>0</v>
      </c>
    </row>
    <row r="106" spans="1:10" ht="24" customHeight="1" x14ac:dyDescent="0.25">
      <c r="A106" s="5" t="s">
        <v>302</v>
      </c>
      <c r="B106" s="5"/>
      <c r="C106" s="5"/>
      <c r="D106" s="5" t="s">
        <v>257</v>
      </c>
      <c r="E106" s="5"/>
      <c r="F106" s="6"/>
      <c r="G106" s="5"/>
      <c r="H106" s="5"/>
      <c r="I106" s="7">
        <v>150960.29999999999</v>
      </c>
      <c r="J106" s="8">
        <f t="shared" si="11"/>
        <v>2.8700075715310941E-2</v>
      </c>
    </row>
    <row r="107" spans="1:10" ht="24" customHeight="1" x14ac:dyDescent="0.25">
      <c r="A107" s="9" t="s">
        <v>303</v>
      </c>
      <c r="B107" s="11" t="s">
        <v>304</v>
      </c>
      <c r="C107" s="9" t="s">
        <v>28</v>
      </c>
      <c r="D107" s="9" t="s">
        <v>305</v>
      </c>
      <c r="E107" s="10" t="s">
        <v>25</v>
      </c>
      <c r="F107" s="11">
        <v>4047</v>
      </c>
      <c r="G107" s="12">
        <v>1.8</v>
      </c>
      <c r="H107" s="12">
        <f>TRUNC(G107 * (1 + 22.23 / 100), 2)</f>
        <v>2.2000000000000002</v>
      </c>
      <c r="I107" s="12">
        <f>TRUNC(F107 * H107, 2)</f>
        <v>8903.4</v>
      </c>
      <c r="J107" s="13">
        <f t="shared" si="11"/>
        <v>1.6926851239941853E-3</v>
      </c>
    </row>
    <row r="108" spans="1:10" ht="24" customHeight="1" x14ac:dyDescent="0.25">
      <c r="A108" s="9" t="s">
        <v>306</v>
      </c>
      <c r="B108" s="11" t="s">
        <v>307</v>
      </c>
      <c r="C108" s="9" t="s">
        <v>28</v>
      </c>
      <c r="D108" s="9" t="s">
        <v>308</v>
      </c>
      <c r="E108" s="10" t="s">
        <v>25</v>
      </c>
      <c r="F108" s="11">
        <v>3405.16</v>
      </c>
      <c r="G108" s="12">
        <v>14.1</v>
      </c>
      <c r="H108" s="12">
        <f>TRUNC(G108 * (1 + 22.23 / 100), 2)</f>
        <v>17.23</v>
      </c>
      <c r="I108" s="12">
        <f>TRUNC(F108 * H108, 2)</f>
        <v>58670.9</v>
      </c>
      <c r="J108" s="13">
        <f t="shared" si="11"/>
        <v>1.1154318534644121E-2</v>
      </c>
    </row>
    <row r="109" spans="1:10" ht="24" customHeight="1" x14ac:dyDescent="0.25">
      <c r="A109" s="9" t="s">
        <v>309</v>
      </c>
      <c r="B109" s="11" t="s">
        <v>310</v>
      </c>
      <c r="C109" s="9" t="s">
        <v>28</v>
      </c>
      <c r="D109" s="9" t="s">
        <v>311</v>
      </c>
      <c r="E109" s="10" t="s">
        <v>25</v>
      </c>
      <c r="F109" s="11">
        <v>3405.16</v>
      </c>
      <c r="G109" s="12">
        <v>12.69</v>
      </c>
      <c r="H109" s="12">
        <f>TRUNC(G109 * (1 + 22.23 / 100), 2)</f>
        <v>15.51</v>
      </c>
      <c r="I109" s="12">
        <f>TRUNC(F109 * H109, 2)</f>
        <v>52814.03</v>
      </c>
      <c r="J109" s="13">
        <f t="shared" si="11"/>
        <v>1.0040829673965298E-2</v>
      </c>
    </row>
    <row r="110" spans="1:10" ht="36" customHeight="1" x14ac:dyDescent="0.25">
      <c r="A110" s="9" t="s">
        <v>312</v>
      </c>
      <c r="B110" s="11" t="s">
        <v>313</v>
      </c>
      <c r="C110" s="9" t="s">
        <v>28</v>
      </c>
      <c r="D110" s="9" t="s">
        <v>314</v>
      </c>
      <c r="E110" s="10" t="s">
        <v>25</v>
      </c>
      <c r="F110" s="11">
        <v>1365.43</v>
      </c>
      <c r="G110" s="12">
        <v>18.32</v>
      </c>
      <c r="H110" s="12">
        <f>TRUNC(G110 * (1 + 22.23 / 100), 2)</f>
        <v>22.39</v>
      </c>
      <c r="I110" s="12">
        <f>TRUNC(F110 * H110, 2)</f>
        <v>30571.97</v>
      </c>
      <c r="J110" s="13">
        <f t="shared" si="11"/>
        <v>5.8122423827073394E-3</v>
      </c>
    </row>
    <row r="111" spans="1:10" ht="24" customHeight="1" x14ac:dyDescent="0.25">
      <c r="A111" s="5" t="s">
        <v>315</v>
      </c>
      <c r="B111" s="5"/>
      <c r="C111" s="5"/>
      <c r="D111" s="5" t="s">
        <v>316</v>
      </c>
      <c r="E111" s="5"/>
      <c r="F111" s="6"/>
      <c r="G111" s="5"/>
      <c r="H111" s="5"/>
      <c r="I111" s="7">
        <v>85001.2</v>
      </c>
      <c r="J111" s="8">
        <f t="shared" si="11"/>
        <v>1.6160148568148635E-2</v>
      </c>
    </row>
    <row r="112" spans="1:10" ht="24" customHeight="1" x14ac:dyDescent="0.25">
      <c r="A112" s="9" t="s">
        <v>317</v>
      </c>
      <c r="B112" s="11" t="s">
        <v>318</v>
      </c>
      <c r="C112" s="9" t="s">
        <v>28</v>
      </c>
      <c r="D112" s="9" t="s">
        <v>319</v>
      </c>
      <c r="E112" s="10" t="s">
        <v>25</v>
      </c>
      <c r="F112" s="11">
        <v>1776.41</v>
      </c>
      <c r="G112" s="12">
        <v>2.15</v>
      </c>
      <c r="H112" s="12">
        <f>TRUNC(G112 * (1 + 22.23 / 100), 2)</f>
        <v>2.62</v>
      </c>
      <c r="I112" s="12">
        <f>TRUNC(F112 * H112, 2)</f>
        <v>4654.1899999999996</v>
      </c>
      <c r="J112" s="13">
        <f t="shared" si="11"/>
        <v>8.8483929479103458E-4</v>
      </c>
    </row>
    <row r="113" spans="1:10" ht="24" customHeight="1" x14ac:dyDescent="0.25">
      <c r="A113" s="9" t="s">
        <v>320</v>
      </c>
      <c r="B113" s="11" t="s">
        <v>321</v>
      </c>
      <c r="C113" s="9" t="s">
        <v>28</v>
      </c>
      <c r="D113" s="9" t="s">
        <v>322</v>
      </c>
      <c r="E113" s="10" t="s">
        <v>25</v>
      </c>
      <c r="F113" s="11">
        <v>1776.41</v>
      </c>
      <c r="G113" s="12">
        <v>24.32</v>
      </c>
      <c r="H113" s="12">
        <f>TRUNC(G113 * (1 + 22.23 / 100), 2)</f>
        <v>29.72</v>
      </c>
      <c r="I113" s="12">
        <f>TRUNC(F113 * H113, 2)</f>
        <v>52794.9</v>
      </c>
      <c r="J113" s="13">
        <f t="shared" si="11"/>
        <v>1.0037192741285422E-2</v>
      </c>
    </row>
    <row r="114" spans="1:10" ht="24" customHeight="1" x14ac:dyDescent="0.25">
      <c r="A114" s="9" t="s">
        <v>323</v>
      </c>
      <c r="B114" s="11" t="s">
        <v>310</v>
      </c>
      <c r="C114" s="9" t="s">
        <v>28</v>
      </c>
      <c r="D114" s="9" t="s">
        <v>311</v>
      </c>
      <c r="E114" s="10" t="s">
        <v>25</v>
      </c>
      <c r="F114" s="11">
        <v>1776.41</v>
      </c>
      <c r="G114" s="12">
        <v>12.69</v>
      </c>
      <c r="H114" s="12">
        <f>TRUNC(G114 * (1 + 22.23 / 100), 2)</f>
        <v>15.51</v>
      </c>
      <c r="I114" s="12">
        <f>TRUNC(F114 * H114, 2)</f>
        <v>27552.11</v>
      </c>
      <c r="J114" s="13">
        <f t="shared" si="11"/>
        <v>5.238116532072179E-3</v>
      </c>
    </row>
    <row r="115" spans="1:10" ht="24" customHeight="1" x14ac:dyDescent="0.25">
      <c r="A115" s="5" t="s">
        <v>324</v>
      </c>
      <c r="B115" s="5"/>
      <c r="C115" s="5"/>
      <c r="D115" s="5" t="s">
        <v>325</v>
      </c>
      <c r="E115" s="5"/>
      <c r="F115" s="6"/>
      <c r="G115" s="5"/>
      <c r="H115" s="5"/>
      <c r="I115" s="7">
        <v>6656.92</v>
      </c>
      <c r="J115" s="8">
        <f t="shared" si="11"/>
        <v>1.265591735249385E-3</v>
      </c>
    </row>
    <row r="116" spans="1:10" ht="24" customHeight="1" x14ac:dyDescent="0.25">
      <c r="A116" s="9" t="s">
        <v>326</v>
      </c>
      <c r="B116" s="11" t="s">
        <v>327</v>
      </c>
      <c r="C116" s="9" t="s">
        <v>28</v>
      </c>
      <c r="D116" s="9" t="s">
        <v>328</v>
      </c>
      <c r="E116" s="10" t="s">
        <v>25</v>
      </c>
      <c r="F116" s="11">
        <v>150.78</v>
      </c>
      <c r="G116" s="12">
        <v>23.29</v>
      </c>
      <c r="H116" s="12">
        <f>TRUNC(G116 * (1 + 22.23 / 100), 2)</f>
        <v>28.46</v>
      </c>
      <c r="I116" s="12">
        <f>TRUNC(F116 * H116, 2)</f>
        <v>4291.1899999999996</v>
      </c>
      <c r="J116" s="13">
        <f t="shared" si="11"/>
        <v>8.1582692872752074E-4</v>
      </c>
    </row>
    <row r="117" spans="1:10" ht="36" customHeight="1" x14ac:dyDescent="0.25">
      <c r="A117" s="9" t="s">
        <v>329</v>
      </c>
      <c r="B117" s="11" t="s">
        <v>330</v>
      </c>
      <c r="C117" s="9" t="s">
        <v>28</v>
      </c>
      <c r="D117" s="9" t="s">
        <v>331</v>
      </c>
      <c r="E117" s="10" t="s">
        <v>25</v>
      </c>
      <c r="F117" s="11">
        <v>150.78</v>
      </c>
      <c r="G117" s="12">
        <v>12.84</v>
      </c>
      <c r="H117" s="12">
        <f>TRUNC(G117 * (1 + 22.23 / 100), 2)</f>
        <v>15.69</v>
      </c>
      <c r="I117" s="12">
        <f>TRUNC(F117 * H117, 2)</f>
        <v>2365.73</v>
      </c>
      <c r="J117" s="13">
        <f t="shared" si="11"/>
        <v>4.4976480652186406E-4</v>
      </c>
    </row>
    <row r="118" spans="1:10" ht="24" customHeight="1" x14ac:dyDescent="0.25">
      <c r="A118" s="5" t="s">
        <v>332</v>
      </c>
      <c r="B118" s="5"/>
      <c r="C118" s="5"/>
      <c r="D118" s="5" t="s">
        <v>333</v>
      </c>
      <c r="E118" s="5"/>
      <c r="F118" s="6"/>
      <c r="G118" s="5"/>
      <c r="H118" s="5"/>
      <c r="I118" s="7">
        <v>163218.42000000001</v>
      </c>
      <c r="J118" s="8">
        <f t="shared" si="11"/>
        <v>3.1030549171758549E-2</v>
      </c>
    </row>
    <row r="119" spans="1:10" ht="24" customHeight="1" x14ac:dyDescent="0.25">
      <c r="A119" s="5" t="s">
        <v>334</v>
      </c>
      <c r="B119" s="5"/>
      <c r="C119" s="5"/>
      <c r="D119" s="5" t="s">
        <v>335</v>
      </c>
      <c r="E119" s="5"/>
      <c r="F119" s="6"/>
      <c r="G119" s="5"/>
      <c r="H119" s="5"/>
      <c r="I119" s="7">
        <v>12634.12</v>
      </c>
      <c r="J119" s="8">
        <f t="shared" si="11"/>
        <v>2.4019573397530631E-3</v>
      </c>
    </row>
    <row r="120" spans="1:10" ht="24" customHeight="1" x14ac:dyDescent="0.25">
      <c r="A120" s="9" t="s">
        <v>336</v>
      </c>
      <c r="B120" s="11" t="s">
        <v>337</v>
      </c>
      <c r="C120" s="9" t="s">
        <v>196</v>
      </c>
      <c r="D120" s="9" t="s">
        <v>338</v>
      </c>
      <c r="E120" s="10" t="s">
        <v>339</v>
      </c>
      <c r="F120" s="11">
        <v>4</v>
      </c>
      <c r="G120" s="12">
        <v>604.53</v>
      </c>
      <c r="H120" s="12">
        <f>TRUNC(G120 * (1 + 22.23 / 100), 2)</f>
        <v>738.91</v>
      </c>
      <c r="I120" s="12">
        <f>TRUNC(F120 * H120, 2)</f>
        <v>2955.64</v>
      </c>
      <c r="J120" s="13">
        <f t="shared" si="11"/>
        <v>5.6191655545995622E-4</v>
      </c>
    </row>
    <row r="121" spans="1:10" ht="24" customHeight="1" x14ac:dyDescent="0.25">
      <c r="A121" s="9" t="s">
        <v>340</v>
      </c>
      <c r="B121" s="11" t="s">
        <v>341</v>
      </c>
      <c r="C121" s="9" t="s">
        <v>196</v>
      </c>
      <c r="D121" s="9" t="s">
        <v>342</v>
      </c>
      <c r="E121" s="10" t="s">
        <v>339</v>
      </c>
      <c r="F121" s="11">
        <v>14</v>
      </c>
      <c r="G121" s="12">
        <v>565.59</v>
      </c>
      <c r="H121" s="12">
        <f>TRUNC(G121 * (1 + 22.23 / 100), 2)</f>
        <v>691.32</v>
      </c>
      <c r="I121" s="12">
        <f>TRUNC(F121 * H121, 2)</f>
        <v>9678.48</v>
      </c>
      <c r="J121" s="13">
        <f t="shared" si="11"/>
        <v>1.8400407842931064E-3</v>
      </c>
    </row>
    <row r="122" spans="1:10" ht="24" customHeight="1" x14ac:dyDescent="0.25">
      <c r="A122" s="5" t="s">
        <v>343</v>
      </c>
      <c r="B122" s="5"/>
      <c r="C122" s="5"/>
      <c r="D122" s="5" t="s">
        <v>344</v>
      </c>
      <c r="E122" s="5"/>
      <c r="F122" s="6"/>
      <c r="G122" s="5"/>
      <c r="H122" s="5"/>
      <c r="I122" s="7">
        <v>1381.84</v>
      </c>
      <c r="J122" s="8">
        <f t="shared" si="11"/>
        <v>2.6271087581599447E-4</v>
      </c>
    </row>
    <row r="123" spans="1:10" ht="24" customHeight="1" x14ac:dyDescent="0.25">
      <c r="A123" s="9" t="s">
        <v>345</v>
      </c>
      <c r="B123" s="11" t="s">
        <v>346</v>
      </c>
      <c r="C123" s="9" t="s">
        <v>196</v>
      </c>
      <c r="D123" s="9" t="s">
        <v>347</v>
      </c>
      <c r="E123" s="10" t="s">
        <v>339</v>
      </c>
      <c r="F123" s="11">
        <v>23</v>
      </c>
      <c r="G123" s="12">
        <v>33.4</v>
      </c>
      <c r="H123" s="12">
        <f>TRUNC(G123 * (1 + 22.23 / 100), 2)</f>
        <v>40.82</v>
      </c>
      <c r="I123" s="12">
        <f>TRUNC(F123 * H123, 2)</f>
        <v>938.86</v>
      </c>
      <c r="J123" s="13">
        <f t="shared" si="11"/>
        <v>1.7849297521319732E-4</v>
      </c>
    </row>
    <row r="124" spans="1:10" ht="36" customHeight="1" x14ac:dyDescent="0.25">
      <c r="A124" s="9" t="s">
        <v>348</v>
      </c>
      <c r="B124" s="11" t="s">
        <v>349</v>
      </c>
      <c r="C124" s="9" t="s">
        <v>28</v>
      </c>
      <c r="D124" s="9" t="s">
        <v>350</v>
      </c>
      <c r="E124" s="10" t="s">
        <v>34</v>
      </c>
      <c r="F124" s="11">
        <v>23</v>
      </c>
      <c r="G124" s="12">
        <v>15.76</v>
      </c>
      <c r="H124" s="12">
        <f>TRUNC(G124 * (1 + 22.23 / 100), 2)</f>
        <v>19.260000000000002</v>
      </c>
      <c r="I124" s="12">
        <f>TRUNC(F124 * H124, 2)</f>
        <v>442.98</v>
      </c>
      <c r="J124" s="13">
        <f t="shared" si="11"/>
        <v>8.4217900602797169E-5</v>
      </c>
    </row>
    <row r="125" spans="1:10" ht="24" customHeight="1" x14ac:dyDescent="0.25">
      <c r="A125" s="5" t="s">
        <v>351</v>
      </c>
      <c r="B125" s="5"/>
      <c r="C125" s="5"/>
      <c r="D125" s="5" t="s">
        <v>352</v>
      </c>
      <c r="E125" s="5"/>
      <c r="F125" s="6"/>
      <c r="G125" s="5"/>
      <c r="H125" s="5"/>
      <c r="I125" s="7">
        <v>33147.31</v>
      </c>
      <c r="J125" s="8">
        <f t="shared" si="11"/>
        <v>6.3018575530048859E-3</v>
      </c>
    </row>
    <row r="126" spans="1:10" ht="24" customHeight="1" x14ac:dyDescent="0.25">
      <c r="A126" s="9" t="s">
        <v>353</v>
      </c>
      <c r="B126" s="11" t="s">
        <v>354</v>
      </c>
      <c r="C126" s="9" t="s">
        <v>196</v>
      </c>
      <c r="D126" s="9" t="s">
        <v>355</v>
      </c>
      <c r="E126" s="10" t="s">
        <v>339</v>
      </c>
      <c r="F126" s="11">
        <v>9</v>
      </c>
      <c r="G126" s="12">
        <v>17.649999999999999</v>
      </c>
      <c r="H126" s="12">
        <f t="shared" ref="H126:H137" si="14">TRUNC(G126 * (1 + 22.23 / 100), 2)</f>
        <v>21.57</v>
      </c>
      <c r="I126" s="12">
        <f t="shared" ref="I126:I137" si="15">TRUNC(F126 * H126, 2)</f>
        <v>194.13</v>
      </c>
      <c r="J126" s="13">
        <f t="shared" si="11"/>
        <v>3.6907357090661007E-5</v>
      </c>
    </row>
    <row r="127" spans="1:10" ht="24" customHeight="1" x14ac:dyDescent="0.25">
      <c r="A127" s="9" t="s">
        <v>356</v>
      </c>
      <c r="B127" s="11" t="s">
        <v>357</v>
      </c>
      <c r="C127" s="9" t="s">
        <v>196</v>
      </c>
      <c r="D127" s="9" t="s">
        <v>358</v>
      </c>
      <c r="E127" s="10" t="s">
        <v>339</v>
      </c>
      <c r="F127" s="11">
        <v>2</v>
      </c>
      <c r="G127" s="12">
        <v>72.180000000000007</v>
      </c>
      <c r="H127" s="12">
        <f t="shared" si="14"/>
        <v>88.22</v>
      </c>
      <c r="I127" s="12">
        <f t="shared" si="15"/>
        <v>176.44</v>
      </c>
      <c r="J127" s="13">
        <f t="shared" si="11"/>
        <v>3.3544192474507953E-5</v>
      </c>
    </row>
    <row r="128" spans="1:10" ht="48" customHeight="1" x14ac:dyDescent="0.25">
      <c r="A128" s="9" t="s">
        <v>359</v>
      </c>
      <c r="B128" s="11" t="s">
        <v>360</v>
      </c>
      <c r="C128" s="9" t="s">
        <v>28</v>
      </c>
      <c r="D128" s="9" t="s">
        <v>361</v>
      </c>
      <c r="E128" s="10" t="s">
        <v>34</v>
      </c>
      <c r="F128" s="11">
        <v>26</v>
      </c>
      <c r="G128" s="12">
        <v>43.23</v>
      </c>
      <c r="H128" s="12">
        <f t="shared" si="14"/>
        <v>52.84</v>
      </c>
      <c r="I128" s="12">
        <f t="shared" si="15"/>
        <v>1373.84</v>
      </c>
      <c r="J128" s="13">
        <f t="shared" si="11"/>
        <v>2.611899421286443E-4</v>
      </c>
    </row>
    <row r="129" spans="1:10" ht="48" customHeight="1" x14ac:dyDescent="0.25">
      <c r="A129" s="9" t="s">
        <v>362</v>
      </c>
      <c r="B129" s="11" t="s">
        <v>363</v>
      </c>
      <c r="C129" s="9" t="s">
        <v>28</v>
      </c>
      <c r="D129" s="9" t="s">
        <v>364</v>
      </c>
      <c r="E129" s="10" t="s">
        <v>34</v>
      </c>
      <c r="F129" s="11">
        <v>9</v>
      </c>
      <c r="G129" s="12">
        <v>10.47</v>
      </c>
      <c r="H129" s="12">
        <f t="shared" si="14"/>
        <v>12.79</v>
      </c>
      <c r="I129" s="12">
        <f t="shared" si="15"/>
        <v>115.11</v>
      </c>
      <c r="J129" s="13">
        <f t="shared" si="11"/>
        <v>2.1884334593859729E-5</v>
      </c>
    </row>
    <row r="130" spans="1:10" ht="48" customHeight="1" x14ac:dyDescent="0.25">
      <c r="A130" s="9" t="s">
        <v>365</v>
      </c>
      <c r="B130" s="11" t="s">
        <v>363</v>
      </c>
      <c r="C130" s="9" t="s">
        <v>28</v>
      </c>
      <c r="D130" s="9" t="s">
        <v>366</v>
      </c>
      <c r="E130" s="10" t="s">
        <v>34</v>
      </c>
      <c r="F130" s="11">
        <v>109</v>
      </c>
      <c r="G130" s="12">
        <v>10.47</v>
      </c>
      <c r="H130" s="12">
        <f t="shared" si="14"/>
        <v>12.79</v>
      </c>
      <c r="I130" s="12">
        <f t="shared" si="15"/>
        <v>1394.11</v>
      </c>
      <c r="J130" s="13">
        <f t="shared" si="11"/>
        <v>2.6504360785896777E-4</v>
      </c>
    </row>
    <row r="131" spans="1:10" ht="24" customHeight="1" x14ac:dyDescent="0.25">
      <c r="A131" s="9" t="s">
        <v>367</v>
      </c>
      <c r="B131" s="11" t="s">
        <v>368</v>
      </c>
      <c r="C131" s="9" t="s">
        <v>196</v>
      </c>
      <c r="D131" s="9" t="s">
        <v>369</v>
      </c>
      <c r="E131" s="10" t="s">
        <v>339</v>
      </c>
      <c r="F131" s="11">
        <v>22</v>
      </c>
      <c r="G131" s="12">
        <v>44.65</v>
      </c>
      <c r="H131" s="12">
        <f t="shared" si="14"/>
        <v>54.57</v>
      </c>
      <c r="I131" s="12">
        <f t="shared" si="15"/>
        <v>1200.54</v>
      </c>
      <c r="J131" s="13">
        <f t="shared" si="11"/>
        <v>2.2824271612642129E-4</v>
      </c>
    </row>
    <row r="132" spans="1:10" ht="48" customHeight="1" x14ac:dyDescent="0.25">
      <c r="A132" s="9" t="s">
        <v>370</v>
      </c>
      <c r="B132" s="11" t="s">
        <v>371</v>
      </c>
      <c r="C132" s="9" t="s">
        <v>28</v>
      </c>
      <c r="D132" s="9" t="s">
        <v>372</v>
      </c>
      <c r="E132" s="10" t="s">
        <v>34</v>
      </c>
      <c r="F132" s="11">
        <v>28</v>
      </c>
      <c r="G132" s="12">
        <v>52.12</v>
      </c>
      <c r="H132" s="12">
        <f t="shared" si="14"/>
        <v>63.7</v>
      </c>
      <c r="I132" s="12">
        <f t="shared" si="15"/>
        <v>1783.6</v>
      </c>
      <c r="J132" s="13">
        <f t="shared" si="11"/>
        <v>3.3909216559471989E-4</v>
      </c>
    </row>
    <row r="133" spans="1:10" ht="24" customHeight="1" x14ac:dyDescent="0.25">
      <c r="A133" s="9" t="s">
        <v>373</v>
      </c>
      <c r="B133" s="11" t="s">
        <v>374</v>
      </c>
      <c r="C133" s="9" t="s">
        <v>196</v>
      </c>
      <c r="D133" s="9" t="s">
        <v>375</v>
      </c>
      <c r="E133" s="10" t="s">
        <v>339</v>
      </c>
      <c r="F133" s="11">
        <v>23</v>
      </c>
      <c r="G133" s="12">
        <v>23.75</v>
      </c>
      <c r="H133" s="12">
        <f t="shared" si="14"/>
        <v>29.02</v>
      </c>
      <c r="I133" s="12">
        <f t="shared" si="15"/>
        <v>667.46</v>
      </c>
      <c r="J133" s="13">
        <f t="shared" ref="J133:J196" si="16">I133 / 5259926.89</f>
        <v>1.2689529986984288E-4</v>
      </c>
    </row>
    <row r="134" spans="1:10" ht="36" customHeight="1" x14ac:dyDescent="0.25">
      <c r="A134" s="9" t="s">
        <v>376</v>
      </c>
      <c r="B134" s="11" t="s">
        <v>377</v>
      </c>
      <c r="C134" s="9" t="s">
        <v>28</v>
      </c>
      <c r="D134" s="9" t="s">
        <v>378</v>
      </c>
      <c r="E134" s="10" t="s">
        <v>30</v>
      </c>
      <c r="F134" s="11">
        <v>287.3</v>
      </c>
      <c r="G134" s="12">
        <v>55.94</v>
      </c>
      <c r="H134" s="12">
        <f t="shared" si="14"/>
        <v>68.37</v>
      </c>
      <c r="I134" s="12">
        <f t="shared" si="15"/>
        <v>19642.7</v>
      </c>
      <c r="J134" s="13">
        <f t="shared" si="16"/>
        <v>3.7344055175641427E-3</v>
      </c>
    </row>
    <row r="135" spans="1:10" ht="36" customHeight="1" x14ac:dyDescent="0.25">
      <c r="A135" s="9" t="s">
        <v>379</v>
      </c>
      <c r="B135" s="11" t="s">
        <v>380</v>
      </c>
      <c r="C135" s="9" t="s">
        <v>28</v>
      </c>
      <c r="D135" s="9" t="s">
        <v>381</v>
      </c>
      <c r="E135" s="10" t="s">
        <v>30</v>
      </c>
      <c r="F135" s="11">
        <v>73.17</v>
      </c>
      <c r="G135" s="12">
        <v>28.79</v>
      </c>
      <c r="H135" s="12">
        <f t="shared" si="14"/>
        <v>35.19</v>
      </c>
      <c r="I135" s="12">
        <f t="shared" si="15"/>
        <v>2574.85</v>
      </c>
      <c r="J135" s="13">
        <f t="shared" si="16"/>
        <v>4.8952201310919748E-4</v>
      </c>
    </row>
    <row r="136" spans="1:10" ht="36" customHeight="1" x14ac:dyDescent="0.25">
      <c r="A136" s="9" t="s">
        <v>382</v>
      </c>
      <c r="B136" s="11" t="s">
        <v>383</v>
      </c>
      <c r="C136" s="9" t="s">
        <v>28</v>
      </c>
      <c r="D136" s="9" t="s">
        <v>384</v>
      </c>
      <c r="E136" s="10" t="s">
        <v>30</v>
      </c>
      <c r="F136" s="11">
        <v>92.66</v>
      </c>
      <c r="G136" s="12">
        <v>18.579999999999998</v>
      </c>
      <c r="H136" s="12">
        <f t="shared" si="14"/>
        <v>22.71</v>
      </c>
      <c r="I136" s="12">
        <f t="shared" si="15"/>
        <v>2104.3000000000002</v>
      </c>
      <c r="J136" s="13">
        <f t="shared" si="16"/>
        <v>4.0006259478636981E-4</v>
      </c>
    </row>
    <row r="137" spans="1:10" ht="24" customHeight="1" x14ac:dyDescent="0.25">
      <c r="A137" s="9" t="s">
        <v>385</v>
      </c>
      <c r="B137" s="11" t="s">
        <v>386</v>
      </c>
      <c r="C137" s="9" t="s">
        <v>196</v>
      </c>
      <c r="D137" s="9" t="s">
        <v>387</v>
      </c>
      <c r="E137" s="10" t="s">
        <v>339</v>
      </c>
      <c r="F137" s="11">
        <v>13</v>
      </c>
      <c r="G137" s="12">
        <v>120.85</v>
      </c>
      <c r="H137" s="12">
        <f t="shared" si="14"/>
        <v>147.71</v>
      </c>
      <c r="I137" s="12">
        <f t="shared" si="15"/>
        <v>1920.23</v>
      </c>
      <c r="J137" s="13">
        <f t="shared" si="16"/>
        <v>3.6506781180755158E-4</v>
      </c>
    </row>
    <row r="138" spans="1:10" ht="24" customHeight="1" x14ac:dyDescent="0.25">
      <c r="A138" s="5" t="s">
        <v>388</v>
      </c>
      <c r="B138" s="5"/>
      <c r="C138" s="5"/>
      <c r="D138" s="5" t="s">
        <v>389</v>
      </c>
      <c r="E138" s="5"/>
      <c r="F138" s="6"/>
      <c r="G138" s="5"/>
      <c r="H138" s="5"/>
      <c r="I138" s="7">
        <v>3471.87</v>
      </c>
      <c r="J138" s="8">
        <f t="shared" si="16"/>
        <v>6.6006050513755339E-4</v>
      </c>
    </row>
    <row r="139" spans="1:10" ht="24" customHeight="1" x14ac:dyDescent="0.25">
      <c r="A139" s="9" t="s">
        <v>390</v>
      </c>
      <c r="B139" s="11" t="s">
        <v>391</v>
      </c>
      <c r="C139" s="9" t="s">
        <v>196</v>
      </c>
      <c r="D139" s="9" t="s">
        <v>392</v>
      </c>
      <c r="E139" s="10" t="s">
        <v>339</v>
      </c>
      <c r="F139" s="11">
        <v>2</v>
      </c>
      <c r="G139" s="12">
        <v>22.26</v>
      </c>
      <c r="H139" s="12">
        <f>TRUNC(G139 * (1 + 22.23 / 100), 2)</f>
        <v>27.2</v>
      </c>
      <c r="I139" s="12">
        <f>TRUNC(F139 * H139, 2)</f>
        <v>54.4</v>
      </c>
      <c r="J139" s="13">
        <f t="shared" si="16"/>
        <v>1.0342349073981142E-5</v>
      </c>
    </row>
    <row r="140" spans="1:10" ht="48" customHeight="1" x14ac:dyDescent="0.25">
      <c r="A140" s="9" t="s">
        <v>393</v>
      </c>
      <c r="B140" s="11" t="s">
        <v>394</v>
      </c>
      <c r="C140" s="9" t="s">
        <v>28</v>
      </c>
      <c r="D140" s="9" t="s">
        <v>395</v>
      </c>
      <c r="E140" s="10" t="s">
        <v>34</v>
      </c>
      <c r="F140" s="11">
        <v>7</v>
      </c>
      <c r="G140" s="12">
        <v>17.04</v>
      </c>
      <c r="H140" s="12">
        <f>TRUNC(G140 * (1 + 22.23 / 100), 2)</f>
        <v>20.82</v>
      </c>
      <c r="I140" s="12">
        <f>TRUNC(F140 * H140, 2)</f>
        <v>145.74</v>
      </c>
      <c r="J140" s="13">
        <f t="shared" si="16"/>
        <v>2.7707609449301685E-5</v>
      </c>
    </row>
    <row r="141" spans="1:10" ht="48" customHeight="1" x14ac:dyDescent="0.25">
      <c r="A141" s="9" t="s">
        <v>396</v>
      </c>
      <c r="B141" s="11" t="s">
        <v>397</v>
      </c>
      <c r="C141" s="9" t="s">
        <v>28</v>
      </c>
      <c r="D141" s="9" t="s">
        <v>398</v>
      </c>
      <c r="E141" s="10" t="s">
        <v>34</v>
      </c>
      <c r="F141" s="11">
        <v>7</v>
      </c>
      <c r="G141" s="12">
        <v>8.01</v>
      </c>
      <c r="H141" s="12">
        <f>TRUNC(G141 * (1 + 22.23 / 100), 2)</f>
        <v>9.7899999999999991</v>
      </c>
      <c r="I141" s="12">
        <f>TRUNC(F141 * H141, 2)</f>
        <v>68.53</v>
      </c>
      <c r="J141" s="13">
        <f t="shared" si="16"/>
        <v>1.3028698199263375E-5</v>
      </c>
    </row>
    <row r="142" spans="1:10" ht="36" customHeight="1" x14ac:dyDescent="0.25">
      <c r="A142" s="9" t="s">
        <v>399</v>
      </c>
      <c r="B142" s="11" t="s">
        <v>400</v>
      </c>
      <c r="C142" s="9" t="s">
        <v>28</v>
      </c>
      <c r="D142" s="9" t="s">
        <v>401</v>
      </c>
      <c r="E142" s="10" t="s">
        <v>34</v>
      </c>
      <c r="F142" s="11">
        <v>28</v>
      </c>
      <c r="G142" s="12">
        <v>93.6</v>
      </c>
      <c r="H142" s="12">
        <f>TRUNC(G142 * (1 + 22.23 / 100), 2)</f>
        <v>114.4</v>
      </c>
      <c r="I142" s="12">
        <f>TRUNC(F142 * H142, 2)</f>
        <v>3203.2</v>
      </c>
      <c r="J142" s="13">
        <f t="shared" si="16"/>
        <v>6.0898184841500717E-4</v>
      </c>
    </row>
    <row r="143" spans="1:10" ht="24" customHeight="1" x14ac:dyDescent="0.25">
      <c r="A143" s="5" t="s">
        <v>402</v>
      </c>
      <c r="B143" s="5"/>
      <c r="C143" s="5"/>
      <c r="D143" s="5" t="s">
        <v>403</v>
      </c>
      <c r="E143" s="5"/>
      <c r="F143" s="6"/>
      <c r="G143" s="5"/>
      <c r="H143" s="5"/>
      <c r="I143" s="7">
        <v>112583.28</v>
      </c>
      <c r="J143" s="8">
        <f t="shared" si="16"/>
        <v>2.1403962898047049E-2</v>
      </c>
    </row>
    <row r="144" spans="1:10" ht="24" customHeight="1" x14ac:dyDescent="0.25">
      <c r="A144" s="5" t="s">
        <v>404</v>
      </c>
      <c r="B144" s="5"/>
      <c r="C144" s="5"/>
      <c r="D144" s="5" t="s">
        <v>405</v>
      </c>
      <c r="E144" s="5"/>
      <c r="F144" s="6"/>
      <c r="G144" s="5"/>
      <c r="H144" s="5"/>
      <c r="I144" s="7">
        <v>35726.49</v>
      </c>
      <c r="J144" s="8">
        <f t="shared" si="16"/>
        <v>6.7922027714723615E-3</v>
      </c>
    </row>
    <row r="145" spans="1:10" ht="48" customHeight="1" x14ac:dyDescent="0.25">
      <c r="A145" s="9" t="s">
        <v>406</v>
      </c>
      <c r="B145" s="11" t="s">
        <v>407</v>
      </c>
      <c r="C145" s="9" t="s">
        <v>28</v>
      </c>
      <c r="D145" s="9" t="s">
        <v>408</v>
      </c>
      <c r="E145" s="10" t="s">
        <v>34</v>
      </c>
      <c r="F145" s="11">
        <v>3</v>
      </c>
      <c r="G145" s="12">
        <v>9742.9699999999993</v>
      </c>
      <c r="H145" s="12">
        <f>TRUNC(G145 * (1 + 22.23 / 100), 2)</f>
        <v>11908.83</v>
      </c>
      <c r="I145" s="12">
        <f>TRUNC(F145 * H145, 2)</f>
        <v>35726.49</v>
      </c>
      <c r="J145" s="13">
        <f t="shared" si="16"/>
        <v>6.7922027714723615E-3</v>
      </c>
    </row>
    <row r="146" spans="1:10" ht="24" customHeight="1" x14ac:dyDescent="0.25">
      <c r="A146" s="5" t="s">
        <v>409</v>
      </c>
      <c r="B146" s="5"/>
      <c r="C146" s="5"/>
      <c r="D146" s="5" t="s">
        <v>410</v>
      </c>
      <c r="E146" s="5"/>
      <c r="F146" s="6"/>
      <c r="G146" s="5"/>
      <c r="H146" s="5"/>
      <c r="I146" s="7">
        <v>42363.75</v>
      </c>
      <c r="J146" s="8">
        <f t="shared" si="16"/>
        <v>8.0540568121850835E-3</v>
      </c>
    </row>
    <row r="147" spans="1:10" ht="48" customHeight="1" x14ac:dyDescent="0.25">
      <c r="A147" s="9" t="s">
        <v>411</v>
      </c>
      <c r="B147" s="11" t="s">
        <v>412</v>
      </c>
      <c r="C147" s="9" t="s">
        <v>28</v>
      </c>
      <c r="D147" s="9" t="s">
        <v>413</v>
      </c>
      <c r="E147" s="10" t="s">
        <v>34</v>
      </c>
      <c r="F147" s="11">
        <v>3</v>
      </c>
      <c r="G147" s="12">
        <v>11553.02</v>
      </c>
      <c r="H147" s="12">
        <f>TRUNC(G147 * (1 + 22.23 / 100), 2)</f>
        <v>14121.25</v>
      </c>
      <c r="I147" s="12">
        <f>TRUNC(F147 * H147, 2)</f>
        <v>42363.75</v>
      </c>
      <c r="J147" s="13">
        <f t="shared" si="16"/>
        <v>8.0540568121850835E-3</v>
      </c>
    </row>
    <row r="148" spans="1:10" ht="24" customHeight="1" x14ac:dyDescent="0.25">
      <c r="A148" s="5" t="s">
        <v>414</v>
      </c>
      <c r="B148" s="5"/>
      <c r="C148" s="5"/>
      <c r="D148" s="5" t="s">
        <v>415</v>
      </c>
      <c r="E148" s="5"/>
      <c r="F148" s="6"/>
      <c r="G148" s="5"/>
      <c r="H148" s="5"/>
      <c r="I148" s="7">
        <v>34493.040000000001</v>
      </c>
      <c r="J148" s="8">
        <f t="shared" si="16"/>
        <v>6.5577033143896044E-3</v>
      </c>
    </row>
    <row r="149" spans="1:10" ht="48" customHeight="1" x14ac:dyDescent="0.25">
      <c r="A149" s="9" t="s">
        <v>416</v>
      </c>
      <c r="B149" s="11" t="s">
        <v>417</v>
      </c>
      <c r="C149" s="9" t="s">
        <v>28</v>
      </c>
      <c r="D149" s="9" t="s">
        <v>418</v>
      </c>
      <c r="E149" s="10" t="s">
        <v>34</v>
      </c>
      <c r="F149" s="11">
        <v>6</v>
      </c>
      <c r="G149" s="12">
        <v>4703.3</v>
      </c>
      <c r="H149" s="12">
        <f>TRUNC(G149 * (1 + 22.23 / 100), 2)</f>
        <v>5748.84</v>
      </c>
      <c r="I149" s="12">
        <f>TRUNC(F149 * H149, 2)</f>
        <v>34493.040000000001</v>
      </c>
      <c r="J149" s="13">
        <f t="shared" si="16"/>
        <v>6.5577033143896044E-3</v>
      </c>
    </row>
    <row r="150" spans="1:10" ht="24" customHeight="1" x14ac:dyDescent="0.25">
      <c r="A150" s="5" t="s">
        <v>419</v>
      </c>
      <c r="B150" s="5"/>
      <c r="C150" s="5"/>
      <c r="D150" s="5" t="s">
        <v>420</v>
      </c>
      <c r="E150" s="5"/>
      <c r="F150" s="6"/>
      <c r="G150" s="5"/>
      <c r="H150" s="5"/>
      <c r="I150" s="7">
        <v>92327.09</v>
      </c>
      <c r="J150" s="8">
        <f t="shared" si="16"/>
        <v>1.755292267950135E-2</v>
      </c>
    </row>
    <row r="151" spans="1:10" ht="24" customHeight="1" x14ac:dyDescent="0.25">
      <c r="A151" s="5" t="s">
        <v>421</v>
      </c>
      <c r="B151" s="5"/>
      <c r="C151" s="5"/>
      <c r="D151" s="5" t="s">
        <v>422</v>
      </c>
      <c r="E151" s="5"/>
      <c r="F151" s="6"/>
      <c r="G151" s="5"/>
      <c r="H151" s="5"/>
      <c r="I151" s="7">
        <v>3544.46</v>
      </c>
      <c r="J151" s="8">
        <f t="shared" si="16"/>
        <v>6.7386107718314702E-4</v>
      </c>
    </row>
    <row r="152" spans="1:10" ht="24" customHeight="1" x14ac:dyDescent="0.25">
      <c r="A152" s="9" t="s">
        <v>423</v>
      </c>
      <c r="B152" s="11" t="s">
        <v>424</v>
      </c>
      <c r="C152" s="9" t="s">
        <v>28</v>
      </c>
      <c r="D152" s="9" t="s">
        <v>425</v>
      </c>
      <c r="E152" s="10" t="s">
        <v>34</v>
      </c>
      <c r="F152" s="11">
        <v>5</v>
      </c>
      <c r="G152" s="12">
        <v>21.82</v>
      </c>
      <c r="H152" s="12">
        <f>TRUNC(G152 * (1 + 22.23 / 100), 2)</f>
        <v>26.67</v>
      </c>
      <c r="I152" s="12">
        <f>TRUNC(F152 * H152, 2)</f>
        <v>133.35</v>
      </c>
      <c r="J152" s="13">
        <f t="shared" si="16"/>
        <v>2.5352063401018109E-5</v>
      </c>
    </row>
    <row r="153" spans="1:10" ht="24" customHeight="1" x14ac:dyDescent="0.25">
      <c r="A153" s="9" t="s">
        <v>426</v>
      </c>
      <c r="B153" s="11" t="s">
        <v>427</v>
      </c>
      <c r="C153" s="9" t="s">
        <v>28</v>
      </c>
      <c r="D153" s="9" t="s">
        <v>428</v>
      </c>
      <c r="E153" s="10" t="s">
        <v>34</v>
      </c>
      <c r="F153" s="11">
        <v>14</v>
      </c>
      <c r="G153" s="12">
        <v>31.61</v>
      </c>
      <c r="H153" s="12">
        <f>TRUNC(G153 * (1 + 22.23 / 100), 2)</f>
        <v>38.630000000000003</v>
      </c>
      <c r="I153" s="12">
        <f>TRUNC(F153 * H153, 2)</f>
        <v>540.82000000000005</v>
      </c>
      <c r="J153" s="13">
        <f t="shared" si="16"/>
        <v>1.0281891959908972E-4</v>
      </c>
    </row>
    <row r="154" spans="1:10" ht="24" customHeight="1" x14ac:dyDescent="0.25">
      <c r="A154" s="9" t="s">
        <v>429</v>
      </c>
      <c r="B154" s="11" t="s">
        <v>430</v>
      </c>
      <c r="C154" s="9" t="s">
        <v>28</v>
      </c>
      <c r="D154" s="9" t="s">
        <v>431</v>
      </c>
      <c r="E154" s="10" t="s">
        <v>34</v>
      </c>
      <c r="F154" s="11">
        <v>9</v>
      </c>
      <c r="G154" s="12">
        <v>48.89</v>
      </c>
      <c r="H154" s="12">
        <f>TRUNC(G154 * (1 + 22.23 / 100), 2)</f>
        <v>59.75</v>
      </c>
      <c r="I154" s="12">
        <f>TRUNC(F154 * H154, 2)</f>
        <v>537.75</v>
      </c>
      <c r="J154" s="13">
        <f t="shared" si="16"/>
        <v>1.022352612965691E-4</v>
      </c>
    </row>
    <row r="155" spans="1:10" ht="24" customHeight="1" x14ac:dyDescent="0.25">
      <c r="A155" s="9" t="s">
        <v>432</v>
      </c>
      <c r="B155" s="11" t="s">
        <v>433</v>
      </c>
      <c r="C155" s="9" t="s">
        <v>28</v>
      </c>
      <c r="D155" s="9" t="s">
        <v>434</v>
      </c>
      <c r="E155" s="10" t="s">
        <v>34</v>
      </c>
      <c r="F155" s="11">
        <v>22</v>
      </c>
      <c r="G155" s="12">
        <v>84.36</v>
      </c>
      <c r="H155" s="12">
        <f>TRUNC(G155 * (1 + 22.23 / 100), 2)</f>
        <v>103.11</v>
      </c>
      <c r="I155" s="12">
        <f>TRUNC(F155 * H155, 2)</f>
        <v>2268.42</v>
      </c>
      <c r="J155" s="13">
        <f t="shared" si="16"/>
        <v>4.3126454938235845E-4</v>
      </c>
    </row>
    <row r="156" spans="1:10" ht="24" customHeight="1" x14ac:dyDescent="0.25">
      <c r="A156" s="9" t="s">
        <v>435</v>
      </c>
      <c r="B156" s="11" t="s">
        <v>436</v>
      </c>
      <c r="C156" s="9" t="s">
        <v>28</v>
      </c>
      <c r="D156" s="9" t="s">
        <v>437</v>
      </c>
      <c r="E156" s="10" t="s">
        <v>34</v>
      </c>
      <c r="F156" s="11">
        <v>2</v>
      </c>
      <c r="G156" s="12">
        <v>26.23</v>
      </c>
      <c r="H156" s="12">
        <f>TRUNC(G156 * (1 + 22.23 / 100), 2)</f>
        <v>32.06</v>
      </c>
      <c r="I156" s="12">
        <f>TRUNC(F156 * H156, 2)</f>
        <v>64.12</v>
      </c>
      <c r="J156" s="13">
        <f t="shared" si="16"/>
        <v>1.2190283504111595E-5</v>
      </c>
    </row>
    <row r="157" spans="1:10" ht="24" customHeight="1" x14ac:dyDescent="0.25">
      <c r="A157" s="5" t="s">
        <v>438</v>
      </c>
      <c r="B157" s="5"/>
      <c r="C157" s="5"/>
      <c r="D157" s="5" t="s">
        <v>439</v>
      </c>
      <c r="E157" s="5"/>
      <c r="F157" s="6"/>
      <c r="G157" s="5"/>
      <c r="H157" s="5"/>
      <c r="I157" s="7">
        <v>1214.28</v>
      </c>
      <c r="J157" s="8">
        <f t="shared" si="16"/>
        <v>2.3085491973444522E-4</v>
      </c>
    </row>
    <row r="158" spans="1:10" ht="60" customHeight="1" x14ac:dyDescent="0.25">
      <c r="A158" s="9" t="s">
        <v>440</v>
      </c>
      <c r="B158" s="11" t="s">
        <v>441</v>
      </c>
      <c r="C158" s="9" t="s">
        <v>28</v>
      </c>
      <c r="D158" s="9" t="s">
        <v>442</v>
      </c>
      <c r="E158" s="10" t="s">
        <v>34</v>
      </c>
      <c r="F158" s="11">
        <v>12</v>
      </c>
      <c r="G158" s="12">
        <v>19.350000000000001</v>
      </c>
      <c r="H158" s="12">
        <f>TRUNC(G158 * (1 + 22.23 / 100), 2)</f>
        <v>23.65</v>
      </c>
      <c r="I158" s="12">
        <f>TRUNC(F158 * H158, 2)</f>
        <v>283.8</v>
      </c>
      <c r="J158" s="13">
        <f t="shared" si="16"/>
        <v>5.3955122558747203E-5</v>
      </c>
    </row>
    <row r="159" spans="1:10" ht="60" customHeight="1" x14ac:dyDescent="0.25">
      <c r="A159" s="9" t="s">
        <v>443</v>
      </c>
      <c r="B159" s="11" t="s">
        <v>444</v>
      </c>
      <c r="C159" s="9" t="s">
        <v>28</v>
      </c>
      <c r="D159" s="9" t="s">
        <v>445</v>
      </c>
      <c r="E159" s="10" t="s">
        <v>34</v>
      </c>
      <c r="F159" s="11">
        <v>4</v>
      </c>
      <c r="G159" s="12">
        <v>22.93</v>
      </c>
      <c r="H159" s="12">
        <f>TRUNC(G159 * (1 + 22.23 / 100), 2)</f>
        <v>28.02</v>
      </c>
      <c r="I159" s="12">
        <f>TRUNC(F159 * H159, 2)</f>
        <v>112.08</v>
      </c>
      <c r="J159" s="13">
        <f t="shared" si="16"/>
        <v>2.1308280959775851E-5</v>
      </c>
    </row>
    <row r="160" spans="1:10" ht="60" customHeight="1" x14ac:dyDescent="0.25">
      <c r="A160" s="9" t="s">
        <v>446</v>
      </c>
      <c r="B160" s="11" t="s">
        <v>447</v>
      </c>
      <c r="C160" s="9" t="s">
        <v>28</v>
      </c>
      <c r="D160" s="9" t="s">
        <v>448</v>
      </c>
      <c r="E160" s="10" t="s">
        <v>34</v>
      </c>
      <c r="F160" s="11">
        <v>16</v>
      </c>
      <c r="G160" s="12">
        <v>41.85</v>
      </c>
      <c r="H160" s="12">
        <f>TRUNC(G160 * (1 + 22.23 / 100), 2)</f>
        <v>51.15</v>
      </c>
      <c r="I160" s="12">
        <f>TRUNC(F160 * H160, 2)</f>
        <v>818.4</v>
      </c>
      <c r="J160" s="13">
        <f t="shared" si="16"/>
        <v>1.5559151621592218E-4</v>
      </c>
    </row>
    <row r="161" spans="1:10" ht="24" customHeight="1" x14ac:dyDescent="0.25">
      <c r="A161" s="5" t="s">
        <v>449</v>
      </c>
      <c r="B161" s="5"/>
      <c r="C161" s="5"/>
      <c r="D161" s="5" t="s">
        <v>450</v>
      </c>
      <c r="E161" s="5"/>
      <c r="F161" s="6"/>
      <c r="G161" s="5"/>
      <c r="H161" s="5"/>
      <c r="I161" s="7">
        <v>15655.1</v>
      </c>
      <c r="J161" s="8">
        <f t="shared" si="16"/>
        <v>2.9762961211044518E-3</v>
      </c>
    </row>
    <row r="162" spans="1:10" ht="24" customHeight="1" x14ac:dyDescent="0.25">
      <c r="A162" s="9" t="s">
        <v>451</v>
      </c>
      <c r="B162" s="11" t="s">
        <v>452</v>
      </c>
      <c r="C162" s="9" t="s">
        <v>196</v>
      </c>
      <c r="D162" s="9" t="s">
        <v>453</v>
      </c>
      <c r="E162" s="10" t="s">
        <v>339</v>
      </c>
      <c r="F162" s="11">
        <v>4</v>
      </c>
      <c r="G162" s="12">
        <v>691.4</v>
      </c>
      <c r="H162" s="12">
        <f>TRUNC(G162 * (1 + 22.23 / 100), 2)</f>
        <v>845.09</v>
      </c>
      <c r="I162" s="12">
        <f>TRUNC(F162 * H162, 2)</f>
        <v>3380.36</v>
      </c>
      <c r="J162" s="13">
        <f t="shared" si="16"/>
        <v>6.4266292492137669E-4</v>
      </c>
    </row>
    <row r="163" spans="1:10" ht="24" customHeight="1" x14ac:dyDescent="0.25">
      <c r="A163" s="9" t="s">
        <v>454</v>
      </c>
      <c r="B163" s="11" t="s">
        <v>455</v>
      </c>
      <c r="C163" s="9" t="s">
        <v>28</v>
      </c>
      <c r="D163" s="9" t="s">
        <v>456</v>
      </c>
      <c r="E163" s="10" t="s">
        <v>34</v>
      </c>
      <c r="F163" s="11">
        <v>2</v>
      </c>
      <c r="G163" s="12">
        <v>86.55</v>
      </c>
      <c r="H163" s="12">
        <f>TRUNC(G163 * (1 + 22.23 / 100), 2)</f>
        <v>105.79</v>
      </c>
      <c r="I163" s="12">
        <f>TRUNC(F163 * H163, 2)</f>
        <v>211.58</v>
      </c>
      <c r="J163" s="13">
        <f t="shared" si="16"/>
        <v>4.0224893696193567E-5</v>
      </c>
    </row>
    <row r="164" spans="1:10" ht="24" customHeight="1" x14ac:dyDescent="0.25">
      <c r="A164" s="9" t="s">
        <v>457</v>
      </c>
      <c r="B164" s="11" t="s">
        <v>458</v>
      </c>
      <c r="C164" s="9" t="s">
        <v>28</v>
      </c>
      <c r="D164" s="9" t="s">
        <v>459</v>
      </c>
      <c r="E164" s="10" t="s">
        <v>34</v>
      </c>
      <c r="F164" s="11">
        <v>11</v>
      </c>
      <c r="G164" s="12">
        <v>85.63</v>
      </c>
      <c r="H164" s="12">
        <f>TRUNC(G164 * (1 + 22.23 / 100), 2)</f>
        <v>104.66</v>
      </c>
      <c r="I164" s="12">
        <f>TRUNC(F164 * H164, 2)</f>
        <v>1151.26</v>
      </c>
      <c r="J164" s="13">
        <f t="shared" si="16"/>
        <v>2.1887376461234427E-4</v>
      </c>
    </row>
    <row r="165" spans="1:10" ht="36" customHeight="1" x14ac:dyDescent="0.25">
      <c r="A165" s="9" t="s">
        <v>460</v>
      </c>
      <c r="B165" s="11" t="s">
        <v>461</v>
      </c>
      <c r="C165" s="9" t="s">
        <v>28</v>
      </c>
      <c r="D165" s="9" t="s">
        <v>462</v>
      </c>
      <c r="E165" s="10" t="s">
        <v>34</v>
      </c>
      <c r="F165" s="11">
        <v>6</v>
      </c>
      <c r="G165" s="12">
        <v>113.23</v>
      </c>
      <c r="H165" s="12">
        <f>TRUNC(G165 * (1 + 22.23 / 100), 2)</f>
        <v>138.4</v>
      </c>
      <c r="I165" s="12">
        <f>TRUNC(F165 * H165, 2)</f>
        <v>830.4</v>
      </c>
      <c r="J165" s="13">
        <f t="shared" si="16"/>
        <v>1.5787291674694741E-4</v>
      </c>
    </row>
    <row r="166" spans="1:10" ht="36" customHeight="1" x14ac:dyDescent="0.25">
      <c r="A166" s="9" t="s">
        <v>463</v>
      </c>
      <c r="B166" s="11" t="s">
        <v>464</v>
      </c>
      <c r="C166" s="9" t="s">
        <v>28</v>
      </c>
      <c r="D166" s="9" t="s">
        <v>465</v>
      </c>
      <c r="E166" s="10" t="s">
        <v>34</v>
      </c>
      <c r="F166" s="11">
        <v>66</v>
      </c>
      <c r="G166" s="12">
        <v>124.97</v>
      </c>
      <c r="H166" s="12">
        <f>TRUNC(G166 * (1 + 22.23 / 100), 2)</f>
        <v>152.75</v>
      </c>
      <c r="I166" s="12">
        <f>TRUNC(F166 * H166, 2)</f>
        <v>10081.5</v>
      </c>
      <c r="J166" s="13">
        <f t="shared" si="16"/>
        <v>1.9166616211275895E-3</v>
      </c>
    </row>
    <row r="167" spans="1:10" ht="24" customHeight="1" x14ac:dyDescent="0.25">
      <c r="A167" s="5" t="s">
        <v>466</v>
      </c>
      <c r="B167" s="5"/>
      <c r="C167" s="5"/>
      <c r="D167" s="5" t="s">
        <v>467</v>
      </c>
      <c r="E167" s="5"/>
      <c r="F167" s="6"/>
      <c r="G167" s="5"/>
      <c r="H167" s="5"/>
      <c r="I167" s="7">
        <v>35107.019999999997</v>
      </c>
      <c r="J167" s="8">
        <f t="shared" si="16"/>
        <v>6.6744311725595107E-3</v>
      </c>
    </row>
    <row r="168" spans="1:10" ht="48" customHeight="1" x14ac:dyDescent="0.25">
      <c r="A168" s="9" t="s">
        <v>468</v>
      </c>
      <c r="B168" s="11" t="s">
        <v>469</v>
      </c>
      <c r="C168" s="9" t="s">
        <v>28</v>
      </c>
      <c r="D168" s="9" t="s">
        <v>470</v>
      </c>
      <c r="E168" s="10" t="s">
        <v>34</v>
      </c>
      <c r="F168" s="11">
        <v>8</v>
      </c>
      <c r="G168" s="12">
        <v>707.21</v>
      </c>
      <c r="H168" s="12">
        <f>TRUNC(G168 * (1 + 22.23 / 100), 2)</f>
        <v>864.42</v>
      </c>
      <c r="I168" s="12">
        <f>TRUNC(F168 * H168, 2)</f>
        <v>6915.36</v>
      </c>
      <c r="J168" s="13">
        <f t="shared" si="16"/>
        <v>1.3147254980192321E-3</v>
      </c>
    </row>
    <row r="169" spans="1:10" ht="24" customHeight="1" x14ac:dyDescent="0.25">
      <c r="A169" s="9" t="s">
        <v>468</v>
      </c>
      <c r="B169" s="11" t="s">
        <v>471</v>
      </c>
      <c r="C169" s="9" t="s">
        <v>28</v>
      </c>
      <c r="D169" s="9" t="s">
        <v>472</v>
      </c>
      <c r="E169" s="10" t="s">
        <v>34</v>
      </c>
      <c r="F169" s="11">
        <v>12</v>
      </c>
      <c r="G169" s="12">
        <v>505.57</v>
      </c>
      <c r="H169" s="12">
        <f>TRUNC(G169 * (1 + 22.23 / 100), 2)</f>
        <v>617.95000000000005</v>
      </c>
      <c r="I169" s="12">
        <f>TRUNC(F169 * H169, 2)</f>
        <v>7415.4</v>
      </c>
      <c r="J169" s="13">
        <f t="shared" si="16"/>
        <v>1.4097914581470542E-3</v>
      </c>
    </row>
    <row r="170" spans="1:10" ht="48" customHeight="1" x14ac:dyDescent="0.25">
      <c r="A170" s="9" t="s">
        <v>473</v>
      </c>
      <c r="B170" s="11" t="s">
        <v>474</v>
      </c>
      <c r="C170" s="9" t="s">
        <v>28</v>
      </c>
      <c r="D170" s="9" t="s">
        <v>475</v>
      </c>
      <c r="E170" s="10" t="s">
        <v>34</v>
      </c>
      <c r="F170" s="11">
        <v>6</v>
      </c>
      <c r="G170" s="12">
        <v>285.60000000000002</v>
      </c>
      <c r="H170" s="12">
        <f>TRUNC(G170 * (1 + 22.23 / 100), 2)</f>
        <v>349.08</v>
      </c>
      <c r="I170" s="12">
        <f>TRUNC(F170 * H170, 2)</f>
        <v>2094.48</v>
      </c>
      <c r="J170" s="13">
        <f t="shared" si="16"/>
        <v>3.9819564868514743E-4</v>
      </c>
    </row>
    <row r="171" spans="1:10" ht="60" customHeight="1" x14ac:dyDescent="0.25">
      <c r="A171" s="9" t="s">
        <v>476</v>
      </c>
      <c r="B171" s="11" t="s">
        <v>477</v>
      </c>
      <c r="C171" s="9" t="s">
        <v>28</v>
      </c>
      <c r="D171" s="9" t="s">
        <v>478</v>
      </c>
      <c r="E171" s="10" t="s">
        <v>34</v>
      </c>
      <c r="F171" s="11">
        <v>8</v>
      </c>
      <c r="G171" s="12">
        <v>975.86</v>
      </c>
      <c r="H171" s="12">
        <f>TRUNC(G171 * (1 + 22.23 / 100), 2)</f>
        <v>1192.79</v>
      </c>
      <c r="I171" s="12">
        <f>TRUNC(F171 * H171, 2)</f>
        <v>9542.32</v>
      </c>
      <c r="J171" s="13">
        <f t="shared" si="16"/>
        <v>1.8141544929344065E-3</v>
      </c>
    </row>
    <row r="172" spans="1:10" ht="48" customHeight="1" x14ac:dyDescent="0.25">
      <c r="A172" s="9" t="s">
        <v>479</v>
      </c>
      <c r="B172" s="11" t="s">
        <v>480</v>
      </c>
      <c r="C172" s="9" t="s">
        <v>28</v>
      </c>
      <c r="D172" s="9" t="s">
        <v>481</v>
      </c>
      <c r="E172" s="10" t="s">
        <v>34</v>
      </c>
      <c r="F172" s="11">
        <v>22</v>
      </c>
      <c r="G172" s="12">
        <v>339.88</v>
      </c>
      <c r="H172" s="12">
        <f>TRUNC(G172 * (1 + 22.23 / 100), 2)</f>
        <v>415.43</v>
      </c>
      <c r="I172" s="12">
        <f>TRUNC(F172 * H172, 2)</f>
        <v>9139.4599999999991</v>
      </c>
      <c r="J172" s="13">
        <f t="shared" si="16"/>
        <v>1.7375640747736704E-3</v>
      </c>
    </row>
    <row r="173" spans="1:10" ht="24" customHeight="1" x14ac:dyDescent="0.25">
      <c r="A173" s="5" t="s">
        <v>482</v>
      </c>
      <c r="B173" s="5"/>
      <c r="C173" s="5"/>
      <c r="D173" s="5" t="s">
        <v>483</v>
      </c>
      <c r="E173" s="5"/>
      <c r="F173" s="6"/>
      <c r="G173" s="5"/>
      <c r="H173" s="5"/>
      <c r="I173" s="7">
        <v>15439.53</v>
      </c>
      <c r="J173" s="8">
        <f t="shared" si="16"/>
        <v>2.9353126617316923E-3</v>
      </c>
    </row>
    <row r="174" spans="1:10" ht="36" customHeight="1" x14ac:dyDescent="0.25">
      <c r="A174" s="9" t="s">
        <v>484</v>
      </c>
      <c r="B174" s="11" t="s">
        <v>485</v>
      </c>
      <c r="C174" s="9" t="s">
        <v>28</v>
      </c>
      <c r="D174" s="9" t="s">
        <v>486</v>
      </c>
      <c r="E174" s="10" t="s">
        <v>34</v>
      </c>
      <c r="F174" s="11">
        <v>15</v>
      </c>
      <c r="G174" s="12">
        <v>132.9</v>
      </c>
      <c r="H174" s="12">
        <f t="shared" ref="H174:H180" si="17">TRUNC(G174 * (1 + 22.23 / 100), 2)</f>
        <v>162.44</v>
      </c>
      <c r="I174" s="12">
        <f t="shared" ref="I174:I180" si="18">TRUNC(F174 * H174, 2)</f>
        <v>2436.6</v>
      </c>
      <c r="J174" s="13">
        <f t="shared" si="16"/>
        <v>4.6323837782467735E-4</v>
      </c>
    </row>
    <row r="175" spans="1:10" ht="36" customHeight="1" x14ac:dyDescent="0.25">
      <c r="A175" s="9" t="s">
        <v>487</v>
      </c>
      <c r="B175" s="11" t="s">
        <v>488</v>
      </c>
      <c r="C175" s="9" t="s">
        <v>28</v>
      </c>
      <c r="D175" s="9" t="s">
        <v>489</v>
      </c>
      <c r="E175" s="10" t="s">
        <v>34</v>
      </c>
      <c r="F175" s="11">
        <v>23</v>
      </c>
      <c r="G175" s="12">
        <v>75.069999999999993</v>
      </c>
      <c r="H175" s="12">
        <f t="shared" si="17"/>
        <v>91.75</v>
      </c>
      <c r="I175" s="12">
        <f t="shared" si="18"/>
        <v>2110.25</v>
      </c>
      <c r="J175" s="13">
        <f t="shared" si="16"/>
        <v>4.0119378921633643E-4</v>
      </c>
    </row>
    <row r="176" spans="1:10" ht="36" customHeight="1" x14ac:dyDescent="0.25">
      <c r="A176" s="9" t="s">
        <v>490</v>
      </c>
      <c r="B176" s="11" t="s">
        <v>491</v>
      </c>
      <c r="C176" s="9" t="s">
        <v>28</v>
      </c>
      <c r="D176" s="9" t="s">
        <v>492</v>
      </c>
      <c r="E176" s="10" t="s">
        <v>34</v>
      </c>
      <c r="F176" s="11">
        <v>7</v>
      </c>
      <c r="G176" s="12">
        <v>71.290000000000006</v>
      </c>
      <c r="H176" s="12">
        <f t="shared" si="17"/>
        <v>87.13</v>
      </c>
      <c r="I176" s="12">
        <f t="shared" si="18"/>
        <v>609.91</v>
      </c>
      <c r="J176" s="13">
        <f t="shared" si="16"/>
        <v>1.159540831564676E-4</v>
      </c>
    </row>
    <row r="177" spans="1:10" ht="24" customHeight="1" x14ac:dyDescent="0.25">
      <c r="A177" s="9" t="s">
        <v>493</v>
      </c>
      <c r="B177" s="11" t="s">
        <v>494</v>
      </c>
      <c r="C177" s="9" t="s">
        <v>28</v>
      </c>
      <c r="D177" s="9" t="s">
        <v>495</v>
      </c>
      <c r="E177" s="10" t="s">
        <v>34</v>
      </c>
      <c r="F177" s="11">
        <v>3</v>
      </c>
      <c r="G177" s="12">
        <v>46.46</v>
      </c>
      <c r="H177" s="12">
        <f t="shared" si="17"/>
        <v>56.78</v>
      </c>
      <c r="I177" s="12">
        <f t="shared" si="18"/>
        <v>170.34</v>
      </c>
      <c r="J177" s="13">
        <f t="shared" si="16"/>
        <v>3.2384480537903448E-5</v>
      </c>
    </row>
    <row r="178" spans="1:10" ht="24" customHeight="1" x14ac:dyDescent="0.25">
      <c r="A178" s="9" t="s">
        <v>496</v>
      </c>
      <c r="B178" s="11" t="s">
        <v>497</v>
      </c>
      <c r="C178" s="9" t="s">
        <v>28</v>
      </c>
      <c r="D178" s="9" t="s">
        <v>498</v>
      </c>
      <c r="E178" s="10" t="s">
        <v>34</v>
      </c>
      <c r="F178" s="11">
        <v>1</v>
      </c>
      <c r="G178" s="12">
        <v>85.49</v>
      </c>
      <c r="H178" s="12">
        <f t="shared" si="17"/>
        <v>104.49</v>
      </c>
      <c r="I178" s="12">
        <f t="shared" si="18"/>
        <v>104.49</v>
      </c>
      <c r="J178" s="13">
        <f t="shared" si="16"/>
        <v>1.9865295123902378E-5</v>
      </c>
    </row>
    <row r="179" spans="1:10" ht="24" customHeight="1" x14ac:dyDescent="0.25">
      <c r="A179" s="9" t="s">
        <v>499</v>
      </c>
      <c r="B179" s="11" t="s">
        <v>500</v>
      </c>
      <c r="C179" s="9" t="s">
        <v>196</v>
      </c>
      <c r="D179" s="9" t="s">
        <v>501</v>
      </c>
      <c r="E179" s="10" t="s">
        <v>339</v>
      </c>
      <c r="F179" s="11">
        <v>4</v>
      </c>
      <c r="G179" s="12">
        <v>803.48</v>
      </c>
      <c r="H179" s="12">
        <f t="shared" si="17"/>
        <v>982.09</v>
      </c>
      <c r="I179" s="12">
        <f t="shared" si="18"/>
        <v>3928.36</v>
      </c>
      <c r="J179" s="13">
        <f t="shared" si="16"/>
        <v>7.4684688250486314E-4</v>
      </c>
    </row>
    <row r="180" spans="1:10" ht="36" customHeight="1" x14ac:dyDescent="0.25">
      <c r="A180" s="9" t="s">
        <v>502</v>
      </c>
      <c r="B180" s="11" t="s">
        <v>503</v>
      </c>
      <c r="C180" s="9" t="s">
        <v>28</v>
      </c>
      <c r="D180" s="9" t="s">
        <v>504</v>
      </c>
      <c r="E180" s="10" t="s">
        <v>34</v>
      </c>
      <c r="F180" s="11">
        <v>26</v>
      </c>
      <c r="G180" s="12">
        <v>191.31</v>
      </c>
      <c r="H180" s="12">
        <f t="shared" si="17"/>
        <v>233.83</v>
      </c>
      <c r="I180" s="12">
        <f t="shared" si="18"/>
        <v>6079.58</v>
      </c>
      <c r="J180" s="13">
        <f t="shared" si="16"/>
        <v>1.1558297533675417E-3</v>
      </c>
    </row>
    <row r="181" spans="1:10" ht="24" customHeight="1" x14ac:dyDescent="0.25">
      <c r="A181" s="5" t="s">
        <v>505</v>
      </c>
      <c r="B181" s="5"/>
      <c r="C181" s="5"/>
      <c r="D181" s="5" t="s">
        <v>506</v>
      </c>
      <c r="E181" s="5"/>
      <c r="F181" s="6"/>
      <c r="G181" s="5"/>
      <c r="H181" s="5"/>
      <c r="I181" s="7">
        <v>12790.69</v>
      </c>
      <c r="J181" s="8">
        <f t="shared" si="16"/>
        <v>2.4317239131816147E-3</v>
      </c>
    </row>
    <row r="182" spans="1:10" ht="48" customHeight="1" x14ac:dyDescent="0.25">
      <c r="A182" s="9" t="s">
        <v>507</v>
      </c>
      <c r="B182" s="11" t="s">
        <v>508</v>
      </c>
      <c r="C182" s="9" t="s">
        <v>28</v>
      </c>
      <c r="D182" s="9" t="s">
        <v>509</v>
      </c>
      <c r="E182" s="10" t="s">
        <v>34</v>
      </c>
      <c r="F182" s="11">
        <v>52</v>
      </c>
      <c r="G182" s="12">
        <v>10.85</v>
      </c>
      <c r="H182" s="12">
        <f t="shared" ref="H182:H196" si="19">TRUNC(G182 * (1 + 22.23 / 100), 2)</f>
        <v>13.26</v>
      </c>
      <c r="I182" s="12">
        <f t="shared" ref="I182:I196" si="20">TRUNC(F182 * H182, 2)</f>
        <v>689.52</v>
      </c>
      <c r="J182" s="13">
        <f t="shared" si="16"/>
        <v>1.3108927451271096E-4</v>
      </c>
    </row>
    <row r="183" spans="1:10" ht="36" customHeight="1" x14ac:dyDescent="0.25">
      <c r="A183" s="9" t="s">
        <v>510</v>
      </c>
      <c r="B183" s="11" t="s">
        <v>511</v>
      </c>
      <c r="C183" s="9" t="s">
        <v>28</v>
      </c>
      <c r="D183" s="9" t="s">
        <v>512</v>
      </c>
      <c r="E183" s="10" t="s">
        <v>34</v>
      </c>
      <c r="F183" s="11">
        <v>2</v>
      </c>
      <c r="G183" s="12">
        <v>15.43</v>
      </c>
      <c r="H183" s="12">
        <f t="shared" si="19"/>
        <v>18.86</v>
      </c>
      <c r="I183" s="12">
        <f t="shared" si="20"/>
        <v>37.72</v>
      </c>
      <c r="J183" s="13">
        <f t="shared" si="16"/>
        <v>7.1712023358560409E-6</v>
      </c>
    </row>
    <row r="184" spans="1:10" ht="48" customHeight="1" x14ac:dyDescent="0.25">
      <c r="A184" s="9" t="s">
        <v>513</v>
      </c>
      <c r="B184" s="11" t="s">
        <v>514</v>
      </c>
      <c r="C184" s="9" t="s">
        <v>28</v>
      </c>
      <c r="D184" s="9" t="s">
        <v>515</v>
      </c>
      <c r="E184" s="10" t="s">
        <v>34</v>
      </c>
      <c r="F184" s="11">
        <v>2</v>
      </c>
      <c r="G184" s="12">
        <v>9.7899999999999991</v>
      </c>
      <c r="H184" s="12">
        <f t="shared" si="19"/>
        <v>11.96</v>
      </c>
      <c r="I184" s="12">
        <f t="shared" si="20"/>
        <v>23.92</v>
      </c>
      <c r="J184" s="13">
        <f t="shared" si="16"/>
        <v>4.5475917251770018E-6</v>
      </c>
    </row>
    <row r="185" spans="1:10" ht="36" customHeight="1" x14ac:dyDescent="0.25">
      <c r="A185" s="9" t="s">
        <v>513</v>
      </c>
      <c r="B185" s="11" t="s">
        <v>516</v>
      </c>
      <c r="C185" s="9" t="s">
        <v>28</v>
      </c>
      <c r="D185" s="9" t="s">
        <v>517</v>
      </c>
      <c r="E185" s="10" t="s">
        <v>34</v>
      </c>
      <c r="F185" s="11">
        <v>1</v>
      </c>
      <c r="G185" s="12">
        <v>8.68</v>
      </c>
      <c r="H185" s="12">
        <f t="shared" si="19"/>
        <v>10.6</v>
      </c>
      <c r="I185" s="12">
        <f t="shared" si="20"/>
        <v>10.6</v>
      </c>
      <c r="J185" s="13">
        <f t="shared" si="16"/>
        <v>2.0152371357389722E-6</v>
      </c>
    </row>
    <row r="186" spans="1:10" ht="36" customHeight="1" x14ac:dyDescent="0.25">
      <c r="A186" s="9" t="s">
        <v>518</v>
      </c>
      <c r="B186" s="11" t="s">
        <v>519</v>
      </c>
      <c r="C186" s="9" t="s">
        <v>28</v>
      </c>
      <c r="D186" s="9" t="s">
        <v>520</v>
      </c>
      <c r="E186" s="10" t="s">
        <v>34</v>
      </c>
      <c r="F186" s="11">
        <v>50</v>
      </c>
      <c r="G186" s="12">
        <v>4.32</v>
      </c>
      <c r="H186" s="12">
        <f t="shared" si="19"/>
        <v>5.28</v>
      </c>
      <c r="I186" s="12">
        <f t="shared" si="20"/>
        <v>264</v>
      </c>
      <c r="J186" s="13">
        <f t="shared" si="16"/>
        <v>5.0190811682555538E-5</v>
      </c>
    </row>
    <row r="187" spans="1:10" ht="36" customHeight="1" x14ac:dyDescent="0.25">
      <c r="A187" s="9" t="s">
        <v>521</v>
      </c>
      <c r="B187" s="11" t="s">
        <v>522</v>
      </c>
      <c r="C187" s="9" t="s">
        <v>28</v>
      </c>
      <c r="D187" s="9" t="s">
        <v>523</v>
      </c>
      <c r="E187" s="10" t="s">
        <v>34</v>
      </c>
      <c r="F187" s="11">
        <v>16</v>
      </c>
      <c r="G187" s="12">
        <v>6.81</v>
      </c>
      <c r="H187" s="12">
        <f t="shared" si="19"/>
        <v>8.32</v>
      </c>
      <c r="I187" s="12">
        <f t="shared" si="20"/>
        <v>133.12</v>
      </c>
      <c r="J187" s="13">
        <f t="shared" si="16"/>
        <v>2.5308336557506794E-5</v>
      </c>
    </row>
    <row r="188" spans="1:10" ht="48" customHeight="1" x14ac:dyDescent="0.25">
      <c r="A188" s="9" t="s">
        <v>524</v>
      </c>
      <c r="B188" s="11" t="s">
        <v>525</v>
      </c>
      <c r="C188" s="9" t="s">
        <v>28</v>
      </c>
      <c r="D188" s="9" t="s">
        <v>526</v>
      </c>
      <c r="E188" s="10" t="s">
        <v>34</v>
      </c>
      <c r="F188" s="11">
        <v>35</v>
      </c>
      <c r="G188" s="12">
        <v>15.96</v>
      </c>
      <c r="H188" s="12">
        <f t="shared" si="19"/>
        <v>19.5</v>
      </c>
      <c r="I188" s="12">
        <f t="shared" si="20"/>
        <v>682.5</v>
      </c>
      <c r="J188" s="13">
        <f t="shared" si="16"/>
        <v>1.2975465520206119E-4</v>
      </c>
    </row>
    <row r="189" spans="1:10" ht="36" customHeight="1" x14ac:dyDescent="0.25">
      <c r="A189" s="9" t="s">
        <v>527</v>
      </c>
      <c r="B189" s="11" t="s">
        <v>528</v>
      </c>
      <c r="C189" s="9" t="s">
        <v>28</v>
      </c>
      <c r="D189" s="9" t="s">
        <v>529</v>
      </c>
      <c r="E189" s="10" t="s">
        <v>30</v>
      </c>
      <c r="F189" s="11">
        <v>149.85</v>
      </c>
      <c r="G189" s="12">
        <v>8.64</v>
      </c>
      <c r="H189" s="12">
        <f t="shared" si="19"/>
        <v>10.56</v>
      </c>
      <c r="I189" s="12">
        <f t="shared" si="20"/>
        <v>1582.41</v>
      </c>
      <c r="J189" s="13">
        <f t="shared" si="16"/>
        <v>3.0084258452497237E-4</v>
      </c>
    </row>
    <row r="190" spans="1:10" ht="24" customHeight="1" x14ac:dyDescent="0.25">
      <c r="A190" s="9" t="s">
        <v>530</v>
      </c>
      <c r="B190" s="11" t="s">
        <v>531</v>
      </c>
      <c r="C190" s="9" t="s">
        <v>28</v>
      </c>
      <c r="D190" s="9" t="s">
        <v>532</v>
      </c>
      <c r="E190" s="10" t="s">
        <v>30</v>
      </c>
      <c r="F190" s="11">
        <v>315.06</v>
      </c>
      <c r="G190" s="12">
        <v>17.010000000000002</v>
      </c>
      <c r="H190" s="12">
        <f t="shared" si="19"/>
        <v>20.79</v>
      </c>
      <c r="I190" s="12">
        <f t="shared" si="20"/>
        <v>6550.09</v>
      </c>
      <c r="J190" s="13">
        <f t="shared" si="16"/>
        <v>1.2452815670219327E-3</v>
      </c>
    </row>
    <row r="191" spans="1:10" ht="48" customHeight="1" x14ac:dyDescent="0.25">
      <c r="A191" s="9" t="s">
        <v>530</v>
      </c>
      <c r="B191" s="11" t="s">
        <v>533</v>
      </c>
      <c r="C191" s="9" t="s">
        <v>28</v>
      </c>
      <c r="D191" s="9" t="s">
        <v>534</v>
      </c>
      <c r="E191" s="10" t="s">
        <v>30</v>
      </c>
      <c r="F191" s="11">
        <v>56.75</v>
      </c>
      <c r="G191" s="12">
        <v>14.45</v>
      </c>
      <c r="H191" s="12">
        <f t="shared" si="19"/>
        <v>17.66</v>
      </c>
      <c r="I191" s="12">
        <f t="shared" si="20"/>
        <v>1002.2</v>
      </c>
      <c r="J191" s="13">
        <f t="shared" si="16"/>
        <v>1.9053496768279228E-4</v>
      </c>
    </row>
    <row r="192" spans="1:10" ht="24" customHeight="1" x14ac:dyDescent="0.25">
      <c r="A192" s="9" t="s">
        <v>535</v>
      </c>
      <c r="B192" s="11" t="s">
        <v>536</v>
      </c>
      <c r="C192" s="9" t="s">
        <v>28</v>
      </c>
      <c r="D192" s="9" t="s">
        <v>537</v>
      </c>
      <c r="E192" s="10" t="s">
        <v>34</v>
      </c>
      <c r="F192" s="11">
        <v>33</v>
      </c>
      <c r="G192" s="12">
        <v>6.32</v>
      </c>
      <c r="H192" s="12">
        <f t="shared" si="19"/>
        <v>7.72</v>
      </c>
      <c r="I192" s="12">
        <f t="shared" si="20"/>
        <v>254.76</v>
      </c>
      <c r="J192" s="13">
        <f t="shared" si="16"/>
        <v>4.8434133273666094E-5</v>
      </c>
    </row>
    <row r="193" spans="1:10" ht="24" customHeight="1" x14ac:dyDescent="0.25">
      <c r="A193" s="9" t="s">
        <v>538</v>
      </c>
      <c r="B193" s="11" t="s">
        <v>539</v>
      </c>
      <c r="C193" s="9" t="s">
        <v>28</v>
      </c>
      <c r="D193" s="9" t="s">
        <v>540</v>
      </c>
      <c r="E193" s="10" t="s">
        <v>34</v>
      </c>
      <c r="F193" s="11">
        <v>37</v>
      </c>
      <c r="G193" s="12">
        <v>21.33</v>
      </c>
      <c r="H193" s="12">
        <f t="shared" si="19"/>
        <v>26.07</v>
      </c>
      <c r="I193" s="12">
        <f t="shared" si="20"/>
        <v>964.59</v>
      </c>
      <c r="J193" s="13">
        <f t="shared" si="16"/>
        <v>1.8338467818513731E-4</v>
      </c>
    </row>
    <row r="194" spans="1:10" ht="24" customHeight="1" x14ac:dyDescent="0.25">
      <c r="A194" s="9" t="s">
        <v>538</v>
      </c>
      <c r="B194" s="11" t="s">
        <v>541</v>
      </c>
      <c r="C194" s="9" t="s">
        <v>28</v>
      </c>
      <c r="D194" s="9" t="s">
        <v>542</v>
      </c>
      <c r="E194" s="10" t="s">
        <v>34</v>
      </c>
      <c r="F194" s="11">
        <v>2</v>
      </c>
      <c r="G194" s="12">
        <v>10.8</v>
      </c>
      <c r="H194" s="12">
        <f t="shared" si="19"/>
        <v>13.2</v>
      </c>
      <c r="I194" s="12">
        <f t="shared" si="20"/>
        <v>26.4</v>
      </c>
      <c r="J194" s="13">
        <f t="shared" si="16"/>
        <v>5.0190811682555535E-6</v>
      </c>
    </row>
    <row r="195" spans="1:10" ht="36" customHeight="1" x14ac:dyDescent="0.25">
      <c r="A195" s="9" t="s">
        <v>543</v>
      </c>
      <c r="B195" s="11" t="s">
        <v>544</v>
      </c>
      <c r="C195" s="9" t="s">
        <v>28</v>
      </c>
      <c r="D195" s="9" t="s">
        <v>545</v>
      </c>
      <c r="E195" s="10" t="s">
        <v>34</v>
      </c>
      <c r="F195" s="11">
        <v>10</v>
      </c>
      <c r="G195" s="12">
        <v>20.079999999999998</v>
      </c>
      <c r="H195" s="12">
        <f t="shared" si="19"/>
        <v>24.54</v>
      </c>
      <c r="I195" s="12">
        <f t="shared" si="20"/>
        <v>245.4</v>
      </c>
      <c r="J195" s="13">
        <f t="shared" si="16"/>
        <v>4.6654640859466396E-5</v>
      </c>
    </row>
    <row r="196" spans="1:10" ht="24" customHeight="1" x14ac:dyDescent="0.25">
      <c r="A196" s="9" t="s">
        <v>546</v>
      </c>
      <c r="B196" s="11" t="s">
        <v>547</v>
      </c>
      <c r="C196" s="9" t="s">
        <v>196</v>
      </c>
      <c r="D196" s="9" t="s">
        <v>548</v>
      </c>
      <c r="E196" s="10" t="s">
        <v>339</v>
      </c>
      <c r="F196" s="11">
        <v>9</v>
      </c>
      <c r="G196" s="12">
        <v>29.41</v>
      </c>
      <c r="H196" s="12">
        <f t="shared" si="19"/>
        <v>35.94</v>
      </c>
      <c r="I196" s="12">
        <f t="shared" si="20"/>
        <v>323.45999999999998</v>
      </c>
      <c r="J196" s="13">
        <f t="shared" si="16"/>
        <v>6.1495151313785659E-5</v>
      </c>
    </row>
    <row r="197" spans="1:10" ht="24" customHeight="1" x14ac:dyDescent="0.25">
      <c r="A197" s="5" t="s">
        <v>549</v>
      </c>
      <c r="B197" s="5"/>
      <c r="C197" s="5"/>
      <c r="D197" s="5" t="s">
        <v>550</v>
      </c>
      <c r="E197" s="5"/>
      <c r="F197" s="6"/>
      <c r="G197" s="5"/>
      <c r="H197" s="5"/>
      <c r="I197" s="7">
        <v>8576.01</v>
      </c>
      <c r="J197" s="8">
        <f t="shared" ref="J197:J260" si="21">I197 / 5259926.89</f>
        <v>1.6304428140064891E-3</v>
      </c>
    </row>
    <row r="198" spans="1:10" ht="36" customHeight="1" x14ac:dyDescent="0.25">
      <c r="A198" s="9" t="s">
        <v>551</v>
      </c>
      <c r="B198" s="11" t="s">
        <v>552</v>
      </c>
      <c r="C198" s="9" t="s">
        <v>28</v>
      </c>
      <c r="D198" s="9" t="s">
        <v>553</v>
      </c>
      <c r="E198" s="10" t="s">
        <v>34</v>
      </c>
      <c r="F198" s="11">
        <v>9</v>
      </c>
      <c r="G198" s="12">
        <v>779.59</v>
      </c>
      <c r="H198" s="12">
        <f>TRUNC(G198 * (1 + 22.23 / 100), 2)</f>
        <v>952.89</v>
      </c>
      <c r="I198" s="12">
        <f>TRUNC(F198 * H198, 2)</f>
        <v>8576.01</v>
      </c>
      <c r="J198" s="13">
        <f t="shared" si="21"/>
        <v>1.6304428140064891E-3</v>
      </c>
    </row>
    <row r="199" spans="1:10" ht="24" customHeight="1" x14ac:dyDescent="0.25">
      <c r="A199" s="5" t="s">
        <v>554</v>
      </c>
      <c r="B199" s="5"/>
      <c r="C199" s="5"/>
      <c r="D199" s="5" t="s">
        <v>555</v>
      </c>
      <c r="E199" s="5"/>
      <c r="F199" s="6"/>
      <c r="G199" s="5"/>
      <c r="H199" s="5"/>
      <c r="I199" s="7">
        <v>83878.63</v>
      </c>
      <c r="J199" s="8">
        <f t="shared" si="21"/>
        <v>1.594672925197255E-2</v>
      </c>
    </row>
    <row r="200" spans="1:10" ht="24" customHeight="1" x14ac:dyDescent="0.25">
      <c r="A200" s="5" t="s">
        <v>556</v>
      </c>
      <c r="B200" s="5"/>
      <c r="C200" s="5"/>
      <c r="D200" s="5" t="s">
        <v>557</v>
      </c>
      <c r="E200" s="5"/>
      <c r="F200" s="6"/>
      <c r="G200" s="5"/>
      <c r="H200" s="5"/>
      <c r="I200" s="7">
        <v>6885.76</v>
      </c>
      <c r="J200" s="8">
        <f t="shared" si="21"/>
        <v>1.3090980433760366E-3</v>
      </c>
    </row>
    <row r="201" spans="1:10" ht="24" customHeight="1" x14ac:dyDescent="0.25">
      <c r="A201" s="9" t="s">
        <v>558</v>
      </c>
      <c r="B201" s="11" t="s">
        <v>559</v>
      </c>
      <c r="C201" s="9" t="s">
        <v>23</v>
      </c>
      <c r="D201" s="9" t="s">
        <v>560</v>
      </c>
      <c r="E201" s="10" t="s">
        <v>34</v>
      </c>
      <c r="F201" s="11">
        <v>28</v>
      </c>
      <c r="G201" s="12">
        <v>201.2</v>
      </c>
      <c r="H201" s="12">
        <f>TRUNC(G201 * (1 + 22.23 / 100), 2)</f>
        <v>245.92</v>
      </c>
      <c r="I201" s="12">
        <f>TRUNC(F201 * H201, 2)</f>
        <v>6885.76</v>
      </c>
      <c r="J201" s="13">
        <f t="shared" si="21"/>
        <v>1.3090980433760366E-3</v>
      </c>
    </row>
    <row r="202" spans="1:10" ht="24" customHeight="1" x14ac:dyDescent="0.25">
      <c r="A202" s="5" t="s">
        <v>561</v>
      </c>
      <c r="B202" s="5"/>
      <c r="C202" s="5"/>
      <c r="D202" s="5" t="s">
        <v>562</v>
      </c>
      <c r="E202" s="5"/>
      <c r="F202" s="6"/>
      <c r="G202" s="5"/>
      <c r="H202" s="5"/>
      <c r="I202" s="7">
        <v>62002.07</v>
      </c>
      <c r="J202" s="8">
        <f t="shared" si="21"/>
        <v>1.1787629618555402E-2</v>
      </c>
    </row>
    <row r="203" spans="1:10" ht="24" customHeight="1" x14ac:dyDescent="0.25">
      <c r="A203" s="9" t="s">
        <v>563</v>
      </c>
      <c r="B203" s="11" t="s">
        <v>357</v>
      </c>
      <c r="C203" s="9" t="s">
        <v>196</v>
      </c>
      <c r="D203" s="9" t="s">
        <v>358</v>
      </c>
      <c r="E203" s="10" t="s">
        <v>339</v>
      </c>
      <c r="F203" s="11">
        <v>6</v>
      </c>
      <c r="G203" s="12">
        <v>72.180000000000007</v>
      </c>
      <c r="H203" s="12">
        <f t="shared" ref="H203:H208" si="22">TRUNC(G203 * (1 + 22.23 / 100), 2)</f>
        <v>88.22</v>
      </c>
      <c r="I203" s="12">
        <f t="shared" ref="I203:I208" si="23">TRUNC(F203 * H203, 2)</f>
        <v>529.32000000000005</v>
      </c>
      <c r="J203" s="13">
        <f t="shared" si="21"/>
        <v>1.0063257742352387E-4</v>
      </c>
    </row>
    <row r="204" spans="1:10" ht="24" customHeight="1" x14ac:dyDescent="0.25">
      <c r="A204" s="9" t="s">
        <v>564</v>
      </c>
      <c r="B204" s="11" t="s">
        <v>565</v>
      </c>
      <c r="C204" s="9" t="s">
        <v>196</v>
      </c>
      <c r="D204" s="9" t="s">
        <v>566</v>
      </c>
      <c r="E204" s="10" t="s">
        <v>339</v>
      </c>
      <c r="F204" s="11">
        <v>42</v>
      </c>
      <c r="G204" s="12">
        <v>44.09</v>
      </c>
      <c r="H204" s="12">
        <f t="shared" si="22"/>
        <v>53.89</v>
      </c>
      <c r="I204" s="12">
        <f t="shared" si="23"/>
        <v>2263.38</v>
      </c>
      <c r="J204" s="13">
        <f t="shared" si="21"/>
        <v>4.3030636115932785E-4</v>
      </c>
    </row>
    <row r="205" spans="1:10" ht="36" customHeight="1" x14ac:dyDescent="0.25">
      <c r="A205" s="9" t="s">
        <v>567</v>
      </c>
      <c r="B205" s="11" t="s">
        <v>568</v>
      </c>
      <c r="C205" s="9" t="s">
        <v>28</v>
      </c>
      <c r="D205" s="9" t="s">
        <v>569</v>
      </c>
      <c r="E205" s="10" t="s">
        <v>30</v>
      </c>
      <c r="F205" s="11">
        <v>397.1</v>
      </c>
      <c r="G205" s="12">
        <v>103.1</v>
      </c>
      <c r="H205" s="12">
        <f t="shared" si="22"/>
        <v>126.01</v>
      </c>
      <c r="I205" s="12">
        <f t="shared" si="23"/>
        <v>50038.57</v>
      </c>
      <c r="J205" s="13">
        <f t="shared" si="21"/>
        <v>9.5131683474786854E-3</v>
      </c>
    </row>
    <row r="206" spans="1:10" ht="36" customHeight="1" x14ac:dyDescent="0.25">
      <c r="A206" s="9" t="s">
        <v>570</v>
      </c>
      <c r="B206" s="11" t="s">
        <v>571</v>
      </c>
      <c r="C206" s="9" t="s">
        <v>28</v>
      </c>
      <c r="D206" s="9" t="s">
        <v>572</v>
      </c>
      <c r="E206" s="10" t="s">
        <v>30</v>
      </c>
      <c r="F206" s="11">
        <v>84.8</v>
      </c>
      <c r="G206" s="12">
        <v>51.98</v>
      </c>
      <c r="H206" s="12">
        <f t="shared" si="22"/>
        <v>63.53</v>
      </c>
      <c r="I206" s="12">
        <f t="shared" si="23"/>
        <v>5387.34</v>
      </c>
      <c r="J206" s="13">
        <f t="shared" si="21"/>
        <v>1.0242233614011316E-3</v>
      </c>
    </row>
    <row r="207" spans="1:10" ht="24" customHeight="1" x14ac:dyDescent="0.25">
      <c r="A207" s="9" t="s">
        <v>573</v>
      </c>
      <c r="B207" s="11" t="s">
        <v>574</v>
      </c>
      <c r="C207" s="9" t="s">
        <v>196</v>
      </c>
      <c r="D207" s="9" t="s">
        <v>575</v>
      </c>
      <c r="E207" s="10" t="s">
        <v>339</v>
      </c>
      <c r="F207" s="11">
        <v>1</v>
      </c>
      <c r="G207" s="12">
        <v>49.04</v>
      </c>
      <c r="H207" s="12">
        <f t="shared" si="22"/>
        <v>59.94</v>
      </c>
      <c r="I207" s="12">
        <f t="shared" si="23"/>
        <v>59.94</v>
      </c>
      <c r="J207" s="13">
        <f t="shared" si="21"/>
        <v>1.1395595652471132E-5</v>
      </c>
    </row>
    <row r="208" spans="1:10" ht="24" customHeight="1" x14ac:dyDescent="0.25">
      <c r="A208" s="9" t="s">
        <v>576</v>
      </c>
      <c r="B208" s="11" t="s">
        <v>577</v>
      </c>
      <c r="C208" s="9" t="s">
        <v>23</v>
      </c>
      <c r="D208" s="9" t="s">
        <v>578</v>
      </c>
      <c r="E208" s="10" t="s">
        <v>579</v>
      </c>
      <c r="F208" s="11">
        <v>16</v>
      </c>
      <c r="G208" s="12">
        <v>190.4</v>
      </c>
      <c r="H208" s="12">
        <f t="shared" si="22"/>
        <v>232.72</v>
      </c>
      <c r="I208" s="12">
        <f t="shared" si="23"/>
        <v>3723.52</v>
      </c>
      <c r="J208" s="13">
        <f t="shared" si="21"/>
        <v>7.0790337544026207E-4</v>
      </c>
    </row>
    <row r="209" spans="1:10" ht="24" customHeight="1" x14ac:dyDescent="0.25">
      <c r="A209" s="5" t="s">
        <v>580</v>
      </c>
      <c r="B209" s="5"/>
      <c r="C209" s="5"/>
      <c r="D209" s="5" t="s">
        <v>581</v>
      </c>
      <c r="E209" s="5"/>
      <c r="F209" s="6"/>
      <c r="G209" s="5"/>
      <c r="H209" s="5"/>
      <c r="I209" s="7">
        <v>14990.8</v>
      </c>
      <c r="J209" s="8">
        <f t="shared" si="21"/>
        <v>2.8500015900411119E-3</v>
      </c>
    </row>
    <row r="210" spans="1:10" ht="36" customHeight="1" x14ac:dyDescent="0.25">
      <c r="A210" s="9" t="s">
        <v>582</v>
      </c>
      <c r="B210" s="11" t="s">
        <v>583</v>
      </c>
      <c r="C210" s="9" t="s">
        <v>23</v>
      </c>
      <c r="D210" s="9" t="s">
        <v>584</v>
      </c>
      <c r="E210" s="10" t="s">
        <v>30</v>
      </c>
      <c r="F210" s="11">
        <v>220</v>
      </c>
      <c r="G210" s="12">
        <v>55.75</v>
      </c>
      <c r="H210" s="12">
        <f>TRUNC(G210 * (1 + 22.23 / 100), 2)</f>
        <v>68.14</v>
      </c>
      <c r="I210" s="12">
        <f>TRUNC(F210 * H210, 2)</f>
        <v>14990.8</v>
      </c>
      <c r="J210" s="13">
        <f t="shared" si="21"/>
        <v>2.8500015900411119E-3</v>
      </c>
    </row>
    <row r="211" spans="1:10" ht="24" customHeight="1" x14ac:dyDescent="0.25">
      <c r="A211" s="5" t="s">
        <v>585</v>
      </c>
      <c r="B211" s="5"/>
      <c r="C211" s="5"/>
      <c r="D211" s="5" t="s">
        <v>586</v>
      </c>
      <c r="E211" s="5"/>
      <c r="F211" s="6"/>
      <c r="G211" s="5"/>
      <c r="H211" s="5"/>
      <c r="I211" s="7">
        <v>268129.98</v>
      </c>
      <c r="J211" s="8">
        <f t="shared" si="21"/>
        <v>5.097598989631584E-2</v>
      </c>
    </row>
    <row r="212" spans="1:10" ht="24" customHeight="1" x14ac:dyDescent="0.25">
      <c r="A212" s="9" t="s">
        <v>587</v>
      </c>
      <c r="B212" s="11" t="s">
        <v>588</v>
      </c>
      <c r="C212" s="9" t="s">
        <v>23</v>
      </c>
      <c r="D212" s="9" t="s">
        <v>589</v>
      </c>
      <c r="E212" s="10" t="s">
        <v>34</v>
      </c>
      <c r="F212" s="11">
        <v>1</v>
      </c>
      <c r="G212" s="12">
        <v>4250.3900000000003</v>
      </c>
      <c r="H212" s="12">
        <f>TRUNC(G212 * (1 + 22.23 / 100), 2)</f>
        <v>5195.25</v>
      </c>
      <c r="I212" s="12">
        <f>TRUNC(F212 * H212, 2)</f>
        <v>5195.25</v>
      </c>
      <c r="J212" s="13">
        <f t="shared" si="21"/>
        <v>9.8770384240074501E-4</v>
      </c>
    </row>
    <row r="213" spans="1:10" ht="24" customHeight="1" x14ac:dyDescent="0.25">
      <c r="A213" s="5" t="s">
        <v>590</v>
      </c>
      <c r="B213" s="5"/>
      <c r="C213" s="5"/>
      <c r="D213" s="5" t="s">
        <v>591</v>
      </c>
      <c r="E213" s="5"/>
      <c r="F213" s="6"/>
      <c r="G213" s="5"/>
      <c r="H213" s="5"/>
      <c r="I213" s="7">
        <v>8589.41</v>
      </c>
      <c r="J213" s="8">
        <f t="shared" si="21"/>
        <v>1.6329903779328007E-3</v>
      </c>
    </row>
    <row r="214" spans="1:10" ht="48" customHeight="1" x14ac:dyDescent="0.25">
      <c r="A214" s="9" t="s">
        <v>592</v>
      </c>
      <c r="B214" s="11" t="s">
        <v>593</v>
      </c>
      <c r="C214" s="9" t="s">
        <v>28</v>
      </c>
      <c r="D214" s="9" t="s">
        <v>594</v>
      </c>
      <c r="E214" s="10" t="s">
        <v>34</v>
      </c>
      <c r="F214" s="11">
        <v>3</v>
      </c>
      <c r="G214" s="12">
        <v>670.73</v>
      </c>
      <c r="H214" s="12">
        <f>TRUNC(G214 * (1 + 22.23 / 100), 2)</f>
        <v>819.83</v>
      </c>
      <c r="I214" s="12">
        <f>TRUNC(F214 * H214, 2)</f>
        <v>2459.4899999999998</v>
      </c>
      <c r="J214" s="13">
        <f t="shared" si="21"/>
        <v>4.6759014933760797E-4</v>
      </c>
    </row>
    <row r="215" spans="1:10" ht="48" customHeight="1" x14ac:dyDescent="0.25">
      <c r="A215" s="9" t="s">
        <v>595</v>
      </c>
      <c r="B215" s="11" t="s">
        <v>596</v>
      </c>
      <c r="C215" s="9" t="s">
        <v>28</v>
      </c>
      <c r="D215" s="9" t="s">
        <v>597</v>
      </c>
      <c r="E215" s="10" t="s">
        <v>34</v>
      </c>
      <c r="F215" s="11">
        <v>5</v>
      </c>
      <c r="G215" s="12">
        <v>639.03</v>
      </c>
      <c r="H215" s="12">
        <f>TRUNC(G215 * (1 + 22.23 / 100), 2)</f>
        <v>781.08</v>
      </c>
      <c r="I215" s="12">
        <f>TRUNC(F215 * H215, 2)</f>
        <v>3905.4</v>
      </c>
      <c r="J215" s="13">
        <f t="shared" si="21"/>
        <v>7.4248180282216814E-4</v>
      </c>
    </row>
    <row r="216" spans="1:10" ht="24" customHeight="1" x14ac:dyDescent="0.25">
      <c r="A216" s="9" t="s">
        <v>598</v>
      </c>
      <c r="B216" s="11" t="s">
        <v>599</v>
      </c>
      <c r="C216" s="9" t="s">
        <v>600</v>
      </c>
      <c r="D216" s="9" t="s">
        <v>601</v>
      </c>
      <c r="E216" s="10" t="s">
        <v>34</v>
      </c>
      <c r="F216" s="11">
        <v>8</v>
      </c>
      <c r="G216" s="12">
        <v>166.65</v>
      </c>
      <c r="H216" s="12">
        <f>TRUNC(G216 * (1 + 22.23 / 100), 2)</f>
        <v>203.69</v>
      </c>
      <c r="I216" s="12">
        <f>TRUNC(F216 * H216, 2)</f>
        <v>1629.52</v>
      </c>
      <c r="J216" s="13">
        <f t="shared" si="21"/>
        <v>3.097989827763557E-4</v>
      </c>
    </row>
    <row r="217" spans="1:10" ht="24" customHeight="1" x14ac:dyDescent="0.25">
      <c r="A217" s="9" t="s">
        <v>602</v>
      </c>
      <c r="B217" s="11" t="s">
        <v>603</v>
      </c>
      <c r="C217" s="9" t="s">
        <v>28</v>
      </c>
      <c r="D217" s="9" t="s">
        <v>604</v>
      </c>
      <c r="E217" s="10" t="s">
        <v>34</v>
      </c>
      <c r="F217" s="11">
        <v>28</v>
      </c>
      <c r="G217" s="12">
        <v>11.28</v>
      </c>
      <c r="H217" s="12">
        <f>TRUNC(G217 * (1 + 22.23 / 100), 2)</f>
        <v>13.78</v>
      </c>
      <c r="I217" s="12">
        <f>TRUNC(F217 * H217, 2)</f>
        <v>385.84</v>
      </c>
      <c r="J217" s="13">
        <f t="shared" si="21"/>
        <v>7.3354631740898583E-5</v>
      </c>
    </row>
    <row r="218" spans="1:10" ht="24" customHeight="1" x14ac:dyDescent="0.25">
      <c r="A218" s="9" t="s">
        <v>605</v>
      </c>
      <c r="B218" s="11" t="s">
        <v>606</v>
      </c>
      <c r="C218" s="9" t="s">
        <v>28</v>
      </c>
      <c r="D218" s="9" t="s">
        <v>607</v>
      </c>
      <c r="E218" s="10" t="s">
        <v>34</v>
      </c>
      <c r="F218" s="11">
        <v>18</v>
      </c>
      <c r="G218" s="12">
        <v>9.51</v>
      </c>
      <c r="H218" s="12">
        <f>TRUNC(G218 * (1 + 22.23 / 100), 2)</f>
        <v>11.62</v>
      </c>
      <c r="I218" s="12">
        <f>TRUNC(F218 * H218, 2)</f>
        <v>209.16</v>
      </c>
      <c r="J218" s="13">
        <f t="shared" si="21"/>
        <v>3.9764811255770136E-5</v>
      </c>
    </row>
    <row r="219" spans="1:10" ht="24" customHeight="1" x14ac:dyDescent="0.25">
      <c r="A219" s="5" t="s">
        <v>608</v>
      </c>
      <c r="B219" s="5"/>
      <c r="C219" s="5"/>
      <c r="D219" s="5" t="s">
        <v>609</v>
      </c>
      <c r="E219" s="5"/>
      <c r="F219" s="6"/>
      <c r="G219" s="5"/>
      <c r="H219" s="5"/>
      <c r="I219" s="7">
        <v>25185.82</v>
      </c>
      <c r="J219" s="8">
        <f t="shared" si="21"/>
        <v>4.7882452601922003E-3</v>
      </c>
    </row>
    <row r="220" spans="1:10" ht="24" customHeight="1" x14ac:dyDescent="0.25">
      <c r="A220" s="9" t="s">
        <v>610</v>
      </c>
      <c r="B220" s="11" t="s">
        <v>611</v>
      </c>
      <c r="C220" s="9" t="s">
        <v>28</v>
      </c>
      <c r="D220" s="9" t="s">
        <v>612</v>
      </c>
      <c r="E220" s="10" t="s">
        <v>34</v>
      </c>
      <c r="F220" s="11">
        <v>14</v>
      </c>
      <c r="G220" s="12">
        <v>11.75</v>
      </c>
      <c r="H220" s="12">
        <f t="shared" ref="H220:H231" si="24">TRUNC(G220 * (1 + 22.23 / 100), 2)</f>
        <v>14.36</v>
      </c>
      <c r="I220" s="12">
        <f t="shared" ref="I220:I231" si="25">TRUNC(F220 * H220, 2)</f>
        <v>201.04</v>
      </c>
      <c r="J220" s="13">
        <f t="shared" si="21"/>
        <v>3.8221063563109717E-5</v>
      </c>
    </row>
    <row r="221" spans="1:10" ht="24" customHeight="1" x14ac:dyDescent="0.25">
      <c r="A221" s="9" t="s">
        <v>613</v>
      </c>
      <c r="B221" s="11" t="s">
        <v>614</v>
      </c>
      <c r="C221" s="9" t="s">
        <v>28</v>
      </c>
      <c r="D221" s="9" t="s">
        <v>615</v>
      </c>
      <c r="E221" s="10" t="s">
        <v>34</v>
      </c>
      <c r="F221" s="11">
        <v>28</v>
      </c>
      <c r="G221" s="12">
        <v>13.18</v>
      </c>
      <c r="H221" s="12">
        <f t="shared" si="24"/>
        <v>16.100000000000001</v>
      </c>
      <c r="I221" s="12">
        <f t="shared" si="25"/>
        <v>450.8</v>
      </c>
      <c r="J221" s="13">
        <f t="shared" si="21"/>
        <v>8.570461328218196E-5</v>
      </c>
    </row>
    <row r="222" spans="1:10" ht="24" customHeight="1" x14ac:dyDescent="0.25">
      <c r="A222" s="9" t="s">
        <v>616</v>
      </c>
      <c r="B222" s="11" t="s">
        <v>617</v>
      </c>
      <c r="C222" s="9" t="s">
        <v>28</v>
      </c>
      <c r="D222" s="9" t="s">
        <v>618</v>
      </c>
      <c r="E222" s="10" t="s">
        <v>34</v>
      </c>
      <c r="F222" s="11">
        <v>38</v>
      </c>
      <c r="G222" s="12">
        <v>62.38</v>
      </c>
      <c r="H222" s="12">
        <f t="shared" si="24"/>
        <v>76.239999999999995</v>
      </c>
      <c r="I222" s="12">
        <f t="shared" si="25"/>
        <v>2897.12</v>
      </c>
      <c r="J222" s="13">
        <f t="shared" si="21"/>
        <v>5.5079092553698972E-4</v>
      </c>
    </row>
    <row r="223" spans="1:10" ht="24" customHeight="1" x14ac:dyDescent="0.25">
      <c r="A223" s="9" t="s">
        <v>619</v>
      </c>
      <c r="B223" s="11" t="s">
        <v>620</v>
      </c>
      <c r="C223" s="9" t="s">
        <v>28</v>
      </c>
      <c r="D223" s="9" t="s">
        <v>621</v>
      </c>
      <c r="E223" s="10" t="s">
        <v>34</v>
      </c>
      <c r="F223" s="11">
        <v>2</v>
      </c>
      <c r="G223" s="12">
        <v>64.680000000000007</v>
      </c>
      <c r="H223" s="12">
        <f t="shared" si="24"/>
        <v>79.05</v>
      </c>
      <c r="I223" s="12">
        <f t="shared" si="25"/>
        <v>158.1</v>
      </c>
      <c r="J223" s="13">
        <f t="shared" si="21"/>
        <v>3.005745199625769E-5</v>
      </c>
    </row>
    <row r="224" spans="1:10" ht="36" customHeight="1" x14ac:dyDescent="0.25">
      <c r="A224" s="9" t="s">
        <v>622</v>
      </c>
      <c r="B224" s="11" t="s">
        <v>623</v>
      </c>
      <c r="C224" s="9" t="s">
        <v>28</v>
      </c>
      <c r="D224" s="9" t="s">
        <v>624</v>
      </c>
      <c r="E224" s="10" t="s">
        <v>34</v>
      </c>
      <c r="F224" s="11">
        <v>2</v>
      </c>
      <c r="G224" s="12">
        <v>432.9</v>
      </c>
      <c r="H224" s="12">
        <f t="shared" si="24"/>
        <v>529.13</v>
      </c>
      <c r="I224" s="12">
        <f t="shared" si="25"/>
        <v>1058.26</v>
      </c>
      <c r="J224" s="13">
        <f t="shared" si="21"/>
        <v>2.0119291049689857E-4</v>
      </c>
    </row>
    <row r="225" spans="1:10" ht="24" customHeight="1" x14ac:dyDescent="0.25">
      <c r="A225" s="9" t="s">
        <v>625</v>
      </c>
      <c r="B225" s="11" t="s">
        <v>626</v>
      </c>
      <c r="C225" s="9" t="s">
        <v>196</v>
      </c>
      <c r="D225" s="9" t="s">
        <v>627</v>
      </c>
      <c r="E225" s="10" t="s">
        <v>339</v>
      </c>
      <c r="F225" s="11">
        <v>2</v>
      </c>
      <c r="G225" s="12">
        <v>199.33</v>
      </c>
      <c r="H225" s="12">
        <f t="shared" si="24"/>
        <v>243.64</v>
      </c>
      <c r="I225" s="12">
        <f t="shared" si="25"/>
        <v>487.28</v>
      </c>
      <c r="J225" s="13">
        <f t="shared" si="21"/>
        <v>9.2640070896498722E-5</v>
      </c>
    </row>
    <row r="226" spans="1:10" ht="24" customHeight="1" x14ac:dyDescent="0.25">
      <c r="A226" s="9" t="s">
        <v>628</v>
      </c>
      <c r="B226" s="11" t="s">
        <v>629</v>
      </c>
      <c r="C226" s="9" t="s">
        <v>196</v>
      </c>
      <c r="D226" s="9" t="s">
        <v>630</v>
      </c>
      <c r="E226" s="10" t="s">
        <v>339</v>
      </c>
      <c r="F226" s="11">
        <v>3</v>
      </c>
      <c r="G226" s="12">
        <v>157.72999999999999</v>
      </c>
      <c r="H226" s="12">
        <f t="shared" si="24"/>
        <v>192.79</v>
      </c>
      <c r="I226" s="12">
        <f t="shared" si="25"/>
        <v>578.37</v>
      </c>
      <c r="J226" s="13">
        <f t="shared" si="21"/>
        <v>1.0995780209408957E-4</v>
      </c>
    </row>
    <row r="227" spans="1:10" ht="36" customHeight="1" x14ac:dyDescent="0.25">
      <c r="A227" s="9" t="s">
        <v>631</v>
      </c>
      <c r="B227" s="11" t="s">
        <v>632</v>
      </c>
      <c r="C227" s="9" t="s">
        <v>28</v>
      </c>
      <c r="D227" s="9" t="s">
        <v>633</v>
      </c>
      <c r="E227" s="10" t="s">
        <v>34</v>
      </c>
      <c r="F227" s="11">
        <v>1</v>
      </c>
      <c r="G227" s="12">
        <v>1430.67</v>
      </c>
      <c r="H227" s="12">
        <f t="shared" si="24"/>
        <v>1748.7</v>
      </c>
      <c r="I227" s="12">
        <f t="shared" si="25"/>
        <v>1748.7</v>
      </c>
      <c r="J227" s="13">
        <f t="shared" si="21"/>
        <v>3.324570923836548E-4</v>
      </c>
    </row>
    <row r="228" spans="1:10" ht="24" customHeight="1" x14ac:dyDescent="0.25">
      <c r="A228" s="9" t="s">
        <v>634</v>
      </c>
      <c r="B228" s="11" t="s">
        <v>635</v>
      </c>
      <c r="C228" s="9" t="s">
        <v>196</v>
      </c>
      <c r="D228" s="9" t="s">
        <v>636</v>
      </c>
      <c r="E228" s="10" t="s">
        <v>339</v>
      </c>
      <c r="F228" s="11">
        <v>7</v>
      </c>
      <c r="G228" s="12">
        <v>82.74</v>
      </c>
      <c r="H228" s="12">
        <f t="shared" si="24"/>
        <v>101.13</v>
      </c>
      <c r="I228" s="12">
        <f t="shared" si="25"/>
        <v>707.91</v>
      </c>
      <c r="J228" s="13">
        <f t="shared" si="21"/>
        <v>1.3458552082650717E-4</v>
      </c>
    </row>
    <row r="229" spans="1:10" ht="36" customHeight="1" x14ac:dyDescent="0.25">
      <c r="A229" s="9" t="s">
        <v>637</v>
      </c>
      <c r="B229" s="11" t="s">
        <v>638</v>
      </c>
      <c r="C229" s="9" t="s">
        <v>196</v>
      </c>
      <c r="D229" s="9" t="s">
        <v>639</v>
      </c>
      <c r="E229" s="10" t="s">
        <v>339</v>
      </c>
      <c r="F229" s="11">
        <v>40</v>
      </c>
      <c r="G229" s="12">
        <v>172.17</v>
      </c>
      <c r="H229" s="12">
        <f t="shared" si="24"/>
        <v>210.44</v>
      </c>
      <c r="I229" s="12">
        <f t="shared" si="25"/>
        <v>8417.6</v>
      </c>
      <c r="J229" s="13">
        <f t="shared" si="21"/>
        <v>1.6003264258298467E-3</v>
      </c>
    </row>
    <row r="230" spans="1:10" ht="24" customHeight="1" x14ac:dyDescent="0.25">
      <c r="A230" s="9" t="s">
        <v>640</v>
      </c>
      <c r="B230" s="11" t="s">
        <v>641</v>
      </c>
      <c r="C230" s="9" t="s">
        <v>600</v>
      </c>
      <c r="D230" s="9" t="s">
        <v>642</v>
      </c>
      <c r="E230" s="10" t="s">
        <v>34</v>
      </c>
      <c r="F230" s="11">
        <v>3</v>
      </c>
      <c r="G230" s="12">
        <v>234.68</v>
      </c>
      <c r="H230" s="12">
        <f t="shared" si="24"/>
        <v>286.83999999999997</v>
      </c>
      <c r="I230" s="12">
        <f t="shared" si="25"/>
        <v>860.52</v>
      </c>
      <c r="J230" s="13">
        <f t="shared" si="21"/>
        <v>1.6359923207982081E-4</v>
      </c>
    </row>
    <row r="231" spans="1:10" ht="24" customHeight="1" x14ac:dyDescent="0.25">
      <c r="A231" s="9" t="s">
        <v>643</v>
      </c>
      <c r="B231" s="11" t="s">
        <v>644</v>
      </c>
      <c r="C231" s="9" t="s">
        <v>645</v>
      </c>
      <c r="D231" s="9" t="s">
        <v>646</v>
      </c>
      <c r="E231" s="10" t="s">
        <v>34</v>
      </c>
      <c r="F231" s="11">
        <v>3</v>
      </c>
      <c r="G231" s="12">
        <v>2078.09</v>
      </c>
      <c r="H231" s="12">
        <f t="shared" si="24"/>
        <v>2540.04</v>
      </c>
      <c r="I231" s="12">
        <f t="shared" si="25"/>
        <v>7620.12</v>
      </c>
      <c r="J231" s="13">
        <f t="shared" si="21"/>
        <v>1.448712151206345E-3</v>
      </c>
    </row>
    <row r="232" spans="1:10" ht="24" customHeight="1" x14ac:dyDescent="0.25">
      <c r="A232" s="5" t="s">
        <v>647</v>
      </c>
      <c r="B232" s="5"/>
      <c r="C232" s="5"/>
      <c r="D232" s="5" t="s">
        <v>648</v>
      </c>
      <c r="E232" s="5"/>
      <c r="F232" s="6"/>
      <c r="G232" s="5"/>
      <c r="H232" s="5"/>
      <c r="I232" s="7">
        <v>32828.07</v>
      </c>
      <c r="J232" s="8">
        <f t="shared" si="21"/>
        <v>6.2411646942111777E-3</v>
      </c>
    </row>
    <row r="233" spans="1:10" ht="24" customHeight="1" x14ac:dyDescent="0.25">
      <c r="A233" s="9" t="s">
        <v>649</v>
      </c>
      <c r="B233" s="11" t="s">
        <v>650</v>
      </c>
      <c r="C233" s="9" t="s">
        <v>23</v>
      </c>
      <c r="D233" s="9" t="s">
        <v>651</v>
      </c>
      <c r="E233" s="10" t="s">
        <v>34</v>
      </c>
      <c r="F233" s="11">
        <v>213</v>
      </c>
      <c r="G233" s="12">
        <v>91.88</v>
      </c>
      <c r="H233" s="12">
        <f>TRUNC(G233 * (1 + 22.23 / 100), 2)</f>
        <v>112.3</v>
      </c>
      <c r="I233" s="12">
        <f>TRUNC(F233 * H233, 2)</f>
        <v>23919.9</v>
      </c>
      <c r="J233" s="13">
        <f t="shared" si="21"/>
        <v>4.5475727135059103E-3</v>
      </c>
    </row>
    <row r="234" spans="1:10" ht="24" customHeight="1" x14ac:dyDescent="0.25">
      <c r="A234" s="9" t="s">
        <v>652</v>
      </c>
      <c r="B234" s="11" t="s">
        <v>653</v>
      </c>
      <c r="C234" s="9" t="s">
        <v>23</v>
      </c>
      <c r="D234" s="9" t="s">
        <v>654</v>
      </c>
      <c r="E234" s="10" t="s">
        <v>34</v>
      </c>
      <c r="F234" s="11">
        <v>99</v>
      </c>
      <c r="G234" s="12">
        <v>62.66</v>
      </c>
      <c r="H234" s="12">
        <f>TRUNC(G234 * (1 + 22.23 / 100), 2)</f>
        <v>76.58</v>
      </c>
      <c r="I234" s="12">
        <f>TRUNC(F234 * H234, 2)</f>
        <v>7581.42</v>
      </c>
      <c r="J234" s="13">
        <f t="shared" si="21"/>
        <v>1.4413546344937886E-3</v>
      </c>
    </row>
    <row r="235" spans="1:10" ht="24" customHeight="1" x14ac:dyDescent="0.25">
      <c r="A235" s="9" t="s">
        <v>655</v>
      </c>
      <c r="B235" s="11" t="s">
        <v>656</v>
      </c>
      <c r="C235" s="9" t="s">
        <v>23</v>
      </c>
      <c r="D235" s="9" t="s">
        <v>657</v>
      </c>
      <c r="E235" s="10" t="s">
        <v>34</v>
      </c>
      <c r="F235" s="11">
        <v>17</v>
      </c>
      <c r="G235" s="12">
        <v>20.350000000000001</v>
      </c>
      <c r="H235" s="12">
        <f>TRUNC(G235 * (1 + 22.23 / 100), 2)</f>
        <v>24.87</v>
      </c>
      <c r="I235" s="12">
        <f>TRUNC(F235 * H235, 2)</f>
        <v>422.79</v>
      </c>
      <c r="J235" s="13">
        <f t="shared" si="21"/>
        <v>8.0379444209347187E-5</v>
      </c>
    </row>
    <row r="236" spans="1:10" ht="36" customHeight="1" x14ac:dyDescent="0.25">
      <c r="A236" s="9" t="s">
        <v>658</v>
      </c>
      <c r="B236" s="11" t="s">
        <v>659</v>
      </c>
      <c r="C236" s="9" t="s">
        <v>28</v>
      </c>
      <c r="D236" s="9" t="s">
        <v>660</v>
      </c>
      <c r="E236" s="10" t="s">
        <v>34</v>
      </c>
      <c r="F236" s="11">
        <v>31</v>
      </c>
      <c r="G236" s="12">
        <v>23.86</v>
      </c>
      <c r="H236" s="12">
        <f>TRUNC(G236 * (1 + 22.23 / 100), 2)</f>
        <v>29.16</v>
      </c>
      <c r="I236" s="12">
        <f>TRUNC(F236 * H236, 2)</f>
        <v>903.96</v>
      </c>
      <c r="J236" s="13">
        <f t="shared" si="21"/>
        <v>1.7185790200213222E-4</v>
      </c>
    </row>
    <row r="237" spans="1:10" ht="24" customHeight="1" x14ac:dyDescent="0.25">
      <c r="A237" s="5" t="s">
        <v>661</v>
      </c>
      <c r="B237" s="5"/>
      <c r="C237" s="5"/>
      <c r="D237" s="5" t="s">
        <v>662</v>
      </c>
      <c r="E237" s="5"/>
      <c r="F237" s="6"/>
      <c r="G237" s="5"/>
      <c r="H237" s="5"/>
      <c r="I237" s="7">
        <v>13249.05</v>
      </c>
      <c r="J237" s="8">
        <f t="shared" si="21"/>
        <v>2.5188658087983424E-3</v>
      </c>
    </row>
    <row r="238" spans="1:10" ht="36" customHeight="1" x14ac:dyDescent="0.25">
      <c r="A238" s="9" t="s">
        <v>663</v>
      </c>
      <c r="B238" s="11" t="s">
        <v>664</v>
      </c>
      <c r="C238" s="9" t="s">
        <v>28</v>
      </c>
      <c r="D238" s="9" t="s">
        <v>665</v>
      </c>
      <c r="E238" s="10" t="s">
        <v>34</v>
      </c>
      <c r="F238" s="11">
        <v>26</v>
      </c>
      <c r="G238" s="12">
        <v>37.380000000000003</v>
      </c>
      <c r="H238" s="12">
        <f t="shared" ref="H238:H245" si="26">TRUNC(G238 * (1 + 22.23 / 100), 2)</f>
        <v>45.68</v>
      </c>
      <c r="I238" s="12">
        <f t="shared" ref="I238:I245" si="27">TRUNC(F238 * H238, 2)</f>
        <v>1187.68</v>
      </c>
      <c r="J238" s="13">
        <f t="shared" si="21"/>
        <v>2.2579781522400592E-4</v>
      </c>
    </row>
    <row r="239" spans="1:10" ht="36" customHeight="1" x14ac:dyDescent="0.25">
      <c r="A239" s="9" t="s">
        <v>666</v>
      </c>
      <c r="B239" s="11" t="s">
        <v>667</v>
      </c>
      <c r="C239" s="9" t="s">
        <v>28</v>
      </c>
      <c r="D239" s="9" t="s">
        <v>668</v>
      </c>
      <c r="E239" s="10" t="s">
        <v>34</v>
      </c>
      <c r="F239" s="11">
        <v>11</v>
      </c>
      <c r="G239" s="12">
        <v>33.39</v>
      </c>
      <c r="H239" s="12">
        <f t="shared" si="26"/>
        <v>40.81</v>
      </c>
      <c r="I239" s="12">
        <f t="shared" si="27"/>
        <v>448.91</v>
      </c>
      <c r="J239" s="13">
        <f t="shared" si="21"/>
        <v>8.5345292698545485E-5</v>
      </c>
    </row>
    <row r="240" spans="1:10" ht="36" customHeight="1" x14ac:dyDescent="0.25">
      <c r="A240" s="9" t="s">
        <v>669</v>
      </c>
      <c r="B240" s="11" t="s">
        <v>670</v>
      </c>
      <c r="C240" s="9" t="s">
        <v>28</v>
      </c>
      <c r="D240" s="9" t="s">
        <v>671</v>
      </c>
      <c r="E240" s="10" t="s">
        <v>34</v>
      </c>
      <c r="F240" s="11">
        <v>18</v>
      </c>
      <c r="G240" s="12">
        <v>45.68</v>
      </c>
      <c r="H240" s="12">
        <f t="shared" si="26"/>
        <v>55.83</v>
      </c>
      <c r="I240" s="12">
        <f t="shared" si="27"/>
        <v>1004.94</v>
      </c>
      <c r="J240" s="13">
        <f t="shared" si="21"/>
        <v>1.9105588747070972E-4</v>
      </c>
    </row>
    <row r="241" spans="1:10" ht="36" customHeight="1" x14ac:dyDescent="0.25">
      <c r="A241" s="9" t="s">
        <v>672</v>
      </c>
      <c r="B241" s="11" t="s">
        <v>673</v>
      </c>
      <c r="C241" s="9" t="s">
        <v>28</v>
      </c>
      <c r="D241" s="9" t="s">
        <v>674</v>
      </c>
      <c r="E241" s="10" t="s">
        <v>34</v>
      </c>
      <c r="F241" s="11">
        <v>2</v>
      </c>
      <c r="G241" s="12">
        <v>60.58</v>
      </c>
      <c r="H241" s="12">
        <f t="shared" si="26"/>
        <v>74.040000000000006</v>
      </c>
      <c r="I241" s="12">
        <f t="shared" si="27"/>
        <v>148.08000000000001</v>
      </c>
      <c r="J241" s="13">
        <f t="shared" si="21"/>
        <v>2.8152482552851607E-5</v>
      </c>
    </row>
    <row r="242" spans="1:10" ht="36" customHeight="1" x14ac:dyDescent="0.25">
      <c r="A242" s="9" t="s">
        <v>675</v>
      </c>
      <c r="B242" s="11" t="s">
        <v>676</v>
      </c>
      <c r="C242" s="9" t="s">
        <v>28</v>
      </c>
      <c r="D242" s="9" t="s">
        <v>677</v>
      </c>
      <c r="E242" s="10" t="s">
        <v>34</v>
      </c>
      <c r="F242" s="11">
        <v>90</v>
      </c>
      <c r="G242" s="12">
        <v>32.409999999999997</v>
      </c>
      <c r="H242" s="12">
        <f t="shared" si="26"/>
        <v>39.61</v>
      </c>
      <c r="I242" s="12">
        <f t="shared" si="27"/>
        <v>3564.9</v>
      </c>
      <c r="J242" s="13">
        <f t="shared" si="21"/>
        <v>6.7774706275432672E-4</v>
      </c>
    </row>
    <row r="243" spans="1:10" ht="36" customHeight="1" x14ac:dyDescent="0.25">
      <c r="A243" s="9" t="s">
        <v>675</v>
      </c>
      <c r="B243" s="11" t="s">
        <v>678</v>
      </c>
      <c r="C243" s="9" t="s">
        <v>28</v>
      </c>
      <c r="D243" s="9" t="s">
        <v>679</v>
      </c>
      <c r="E243" s="10" t="s">
        <v>34</v>
      </c>
      <c r="F243" s="11">
        <v>4</v>
      </c>
      <c r="G243" s="12">
        <v>59.61</v>
      </c>
      <c r="H243" s="12">
        <f t="shared" si="26"/>
        <v>72.86</v>
      </c>
      <c r="I243" s="12">
        <f t="shared" si="27"/>
        <v>291.44</v>
      </c>
      <c r="J243" s="13">
        <f t="shared" si="21"/>
        <v>5.5407614230166614E-5</v>
      </c>
    </row>
    <row r="244" spans="1:10" ht="36" customHeight="1" x14ac:dyDescent="0.25">
      <c r="A244" s="9" t="s">
        <v>680</v>
      </c>
      <c r="B244" s="11" t="s">
        <v>681</v>
      </c>
      <c r="C244" s="9" t="s">
        <v>28</v>
      </c>
      <c r="D244" s="9" t="s">
        <v>682</v>
      </c>
      <c r="E244" s="10" t="s">
        <v>34</v>
      </c>
      <c r="F244" s="11">
        <v>160</v>
      </c>
      <c r="G244" s="12">
        <v>25.13</v>
      </c>
      <c r="H244" s="12">
        <f t="shared" si="26"/>
        <v>30.71</v>
      </c>
      <c r="I244" s="12">
        <f t="shared" si="27"/>
        <v>4913.6000000000004</v>
      </c>
      <c r="J244" s="13">
        <f t="shared" si="21"/>
        <v>9.3415747077047319E-4</v>
      </c>
    </row>
    <row r="245" spans="1:10" ht="36" customHeight="1" x14ac:dyDescent="0.25">
      <c r="A245" s="9" t="s">
        <v>683</v>
      </c>
      <c r="B245" s="11" t="s">
        <v>684</v>
      </c>
      <c r="C245" s="9" t="s">
        <v>28</v>
      </c>
      <c r="D245" s="9" t="s">
        <v>685</v>
      </c>
      <c r="E245" s="10" t="s">
        <v>34</v>
      </c>
      <c r="F245" s="11">
        <v>62</v>
      </c>
      <c r="G245" s="12">
        <v>22.3</v>
      </c>
      <c r="H245" s="12">
        <f t="shared" si="26"/>
        <v>27.25</v>
      </c>
      <c r="I245" s="12">
        <f t="shared" si="27"/>
        <v>1689.5</v>
      </c>
      <c r="J245" s="13">
        <f t="shared" si="21"/>
        <v>3.2120218309726357E-4</v>
      </c>
    </row>
    <row r="246" spans="1:10" ht="24" customHeight="1" x14ac:dyDescent="0.25">
      <c r="A246" s="5" t="s">
        <v>686</v>
      </c>
      <c r="B246" s="5"/>
      <c r="C246" s="5"/>
      <c r="D246" s="5" t="s">
        <v>687</v>
      </c>
      <c r="E246" s="5"/>
      <c r="F246" s="6"/>
      <c r="G246" s="5"/>
      <c r="H246" s="5"/>
      <c r="I246" s="7">
        <v>146038.32999999999</v>
      </c>
      <c r="J246" s="8">
        <f t="shared" si="21"/>
        <v>2.7764326967670075E-2</v>
      </c>
    </row>
    <row r="247" spans="1:10" ht="36" customHeight="1" x14ac:dyDescent="0.25">
      <c r="A247" s="9" t="s">
        <v>688</v>
      </c>
      <c r="B247" s="11" t="s">
        <v>689</v>
      </c>
      <c r="C247" s="9" t="s">
        <v>28</v>
      </c>
      <c r="D247" s="9" t="s">
        <v>690</v>
      </c>
      <c r="E247" s="10" t="s">
        <v>30</v>
      </c>
      <c r="F247" s="11">
        <v>1372.13</v>
      </c>
      <c r="G247" s="12">
        <v>7.96</v>
      </c>
      <c r="H247" s="12">
        <f t="shared" ref="H247:H260" si="28">TRUNC(G247 * (1 + 22.23 / 100), 2)</f>
        <v>9.7200000000000006</v>
      </c>
      <c r="I247" s="12">
        <f t="shared" ref="I247:I260" si="29">TRUNC(F247 * H247, 2)</f>
        <v>13337.1</v>
      </c>
      <c r="J247" s="13">
        <f t="shared" si="21"/>
        <v>2.5356055851947406E-3</v>
      </c>
    </row>
    <row r="248" spans="1:10" ht="36" customHeight="1" x14ac:dyDescent="0.25">
      <c r="A248" s="9" t="s">
        <v>688</v>
      </c>
      <c r="B248" s="11" t="s">
        <v>691</v>
      </c>
      <c r="C248" s="9" t="s">
        <v>28</v>
      </c>
      <c r="D248" s="9" t="s">
        <v>692</v>
      </c>
      <c r="E248" s="10" t="s">
        <v>30</v>
      </c>
      <c r="F248" s="11">
        <v>589.1</v>
      </c>
      <c r="G248" s="12">
        <v>7.66</v>
      </c>
      <c r="H248" s="12">
        <f t="shared" si="28"/>
        <v>9.36</v>
      </c>
      <c r="I248" s="12">
        <f t="shared" si="29"/>
        <v>5513.97</v>
      </c>
      <c r="J248" s="13">
        <f t="shared" si="21"/>
        <v>1.0482978405047757E-3</v>
      </c>
    </row>
    <row r="249" spans="1:10" ht="36" customHeight="1" x14ac:dyDescent="0.25">
      <c r="A249" s="9" t="s">
        <v>693</v>
      </c>
      <c r="B249" s="11" t="s">
        <v>694</v>
      </c>
      <c r="C249" s="9" t="s">
        <v>28</v>
      </c>
      <c r="D249" s="9" t="s">
        <v>695</v>
      </c>
      <c r="E249" s="10" t="s">
        <v>30</v>
      </c>
      <c r="F249" s="11">
        <v>131.5</v>
      </c>
      <c r="G249" s="12">
        <v>10.35</v>
      </c>
      <c r="H249" s="12">
        <f t="shared" si="28"/>
        <v>12.65</v>
      </c>
      <c r="I249" s="12">
        <f t="shared" si="29"/>
        <v>1663.47</v>
      </c>
      <c r="J249" s="13">
        <f t="shared" si="21"/>
        <v>3.1625344511204798E-4</v>
      </c>
    </row>
    <row r="250" spans="1:10" ht="36" customHeight="1" x14ac:dyDescent="0.25">
      <c r="A250" s="9" t="s">
        <v>696</v>
      </c>
      <c r="B250" s="11" t="s">
        <v>697</v>
      </c>
      <c r="C250" s="9" t="s">
        <v>28</v>
      </c>
      <c r="D250" s="9" t="s">
        <v>698</v>
      </c>
      <c r="E250" s="10" t="s">
        <v>30</v>
      </c>
      <c r="F250" s="11">
        <v>254.9</v>
      </c>
      <c r="G250" s="12">
        <v>6.42</v>
      </c>
      <c r="H250" s="12">
        <f t="shared" si="28"/>
        <v>7.84</v>
      </c>
      <c r="I250" s="12">
        <f t="shared" si="29"/>
        <v>1998.41</v>
      </c>
      <c r="J250" s="13">
        <f t="shared" si="21"/>
        <v>3.799311362671811E-4</v>
      </c>
    </row>
    <row r="251" spans="1:10" ht="36" customHeight="1" x14ac:dyDescent="0.25">
      <c r="A251" s="9" t="s">
        <v>696</v>
      </c>
      <c r="B251" s="11" t="s">
        <v>699</v>
      </c>
      <c r="C251" s="9" t="s">
        <v>28</v>
      </c>
      <c r="D251" s="9" t="s">
        <v>700</v>
      </c>
      <c r="E251" s="10" t="s">
        <v>30</v>
      </c>
      <c r="F251" s="11">
        <v>125.62</v>
      </c>
      <c r="G251" s="12">
        <v>10.18</v>
      </c>
      <c r="H251" s="12">
        <f t="shared" si="28"/>
        <v>12.44</v>
      </c>
      <c r="I251" s="12">
        <f t="shared" si="29"/>
        <v>1562.71</v>
      </c>
      <c r="J251" s="13">
        <f t="shared" si="21"/>
        <v>2.9709728531987262E-4</v>
      </c>
    </row>
    <row r="252" spans="1:10" ht="24" customHeight="1" x14ac:dyDescent="0.25">
      <c r="A252" s="9" t="s">
        <v>701</v>
      </c>
      <c r="B252" s="11" t="s">
        <v>702</v>
      </c>
      <c r="C252" s="9" t="s">
        <v>196</v>
      </c>
      <c r="D252" s="9" t="s">
        <v>703</v>
      </c>
      <c r="E252" s="10" t="s">
        <v>339</v>
      </c>
      <c r="F252" s="11">
        <v>58.25</v>
      </c>
      <c r="G252" s="12">
        <v>56.95</v>
      </c>
      <c r="H252" s="12">
        <f t="shared" si="28"/>
        <v>69.599999999999994</v>
      </c>
      <c r="I252" s="12">
        <f t="shared" si="29"/>
        <v>4054.2</v>
      </c>
      <c r="J252" s="13">
        <f t="shared" si="21"/>
        <v>7.7077116940688127E-4</v>
      </c>
    </row>
    <row r="253" spans="1:10" ht="36" customHeight="1" x14ac:dyDescent="0.25">
      <c r="A253" s="9" t="s">
        <v>704</v>
      </c>
      <c r="B253" s="11" t="s">
        <v>705</v>
      </c>
      <c r="C253" s="9" t="s">
        <v>28</v>
      </c>
      <c r="D253" s="9" t="s">
        <v>706</v>
      </c>
      <c r="E253" s="10" t="s">
        <v>30</v>
      </c>
      <c r="F253" s="11">
        <v>2548.3000000000002</v>
      </c>
      <c r="G253" s="12">
        <v>2.79</v>
      </c>
      <c r="H253" s="12">
        <f t="shared" si="28"/>
        <v>3.41</v>
      </c>
      <c r="I253" s="12">
        <f t="shared" si="29"/>
        <v>8689.7000000000007</v>
      </c>
      <c r="J253" s="13">
        <f t="shared" si="21"/>
        <v>1.6520571828708443E-3</v>
      </c>
    </row>
    <row r="254" spans="1:10" ht="36" customHeight="1" x14ac:dyDescent="0.25">
      <c r="A254" s="9" t="s">
        <v>707</v>
      </c>
      <c r="B254" s="11" t="s">
        <v>708</v>
      </c>
      <c r="C254" s="9" t="s">
        <v>28</v>
      </c>
      <c r="D254" s="9" t="s">
        <v>709</v>
      </c>
      <c r="E254" s="10" t="s">
        <v>30</v>
      </c>
      <c r="F254" s="11">
        <v>5883.69</v>
      </c>
      <c r="G254" s="12">
        <v>4.1100000000000003</v>
      </c>
      <c r="H254" s="12">
        <f t="shared" si="28"/>
        <v>5.0199999999999996</v>
      </c>
      <c r="I254" s="12">
        <f t="shared" si="29"/>
        <v>29536.12</v>
      </c>
      <c r="J254" s="13">
        <f t="shared" si="21"/>
        <v>5.6153099877021299E-3</v>
      </c>
    </row>
    <row r="255" spans="1:10" ht="36" customHeight="1" x14ac:dyDescent="0.25">
      <c r="A255" s="9" t="s">
        <v>710</v>
      </c>
      <c r="B255" s="11" t="s">
        <v>711</v>
      </c>
      <c r="C255" s="9" t="s">
        <v>28</v>
      </c>
      <c r="D255" s="9" t="s">
        <v>712</v>
      </c>
      <c r="E255" s="10" t="s">
        <v>30</v>
      </c>
      <c r="F255" s="11">
        <v>1458.65</v>
      </c>
      <c r="G255" s="12">
        <v>6.82</v>
      </c>
      <c r="H255" s="12">
        <f t="shared" si="28"/>
        <v>8.33</v>
      </c>
      <c r="I255" s="12">
        <f t="shared" si="29"/>
        <v>12150.55</v>
      </c>
      <c r="J255" s="13">
        <f t="shared" si="21"/>
        <v>2.3100226018540723E-3</v>
      </c>
    </row>
    <row r="256" spans="1:10" ht="36" customHeight="1" x14ac:dyDescent="0.25">
      <c r="A256" s="9" t="s">
        <v>713</v>
      </c>
      <c r="B256" s="11" t="s">
        <v>714</v>
      </c>
      <c r="C256" s="9" t="s">
        <v>28</v>
      </c>
      <c r="D256" s="9" t="s">
        <v>715</v>
      </c>
      <c r="E256" s="10" t="s">
        <v>30</v>
      </c>
      <c r="F256" s="11">
        <v>135.44</v>
      </c>
      <c r="G256" s="12">
        <v>9.3800000000000008</v>
      </c>
      <c r="H256" s="12">
        <f t="shared" si="28"/>
        <v>11.46</v>
      </c>
      <c r="I256" s="12">
        <f t="shared" si="29"/>
        <v>1552.14</v>
      </c>
      <c r="J256" s="13">
        <f t="shared" si="21"/>
        <v>2.9508775168546119E-4</v>
      </c>
    </row>
    <row r="257" spans="1:10" ht="36" customHeight="1" x14ac:dyDescent="0.25">
      <c r="A257" s="9" t="s">
        <v>716</v>
      </c>
      <c r="B257" s="11" t="s">
        <v>717</v>
      </c>
      <c r="C257" s="9" t="s">
        <v>28</v>
      </c>
      <c r="D257" s="9" t="s">
        <v>718</v>
      </c>
      <c r="E257" s="10" t="s">
        <v>30</v>
      </c>
      <c r="F257" s="11">
        <v>382.45</v>
      </c>
      <c r="G257" s="12">
        <v>17.23</v>
      </c>
      <c r="H257" s="12">
        <f t="shared" si="28"/>
        <v>21.06</v>
      </c>
      <c r="I257" s="12">
        <f t="shared" si="29"/>
        <v>8054.39</v>
      </c>
      <c r="J257" s="13">
        <f t="shared" si="21"/>
        <v>1.5312741352570397E-3</v>
      </c>
    </row>
    <row r="258" spans="1:10" ht="48" customHeight="1" x14ac:dyDescent="0.25">
      <c r="A258" s="9" t="s">
        <v>719</v>
      </c>
      <c r="B258" s="11" t="s">
        <v>720</v>
      </c>
      <c r="C258" s="9" t="s">
        <v>28</v>
      </c>
      <c r="D258" s="9" t="s">
        <v>721</v>
      </c>
      <c r="E258" s="10" t="s">
        <v>30</v>
      </c>
      <c r="F258" s="11">
        <v>118.5</v>
      </c>
      <c r="G258" s="12">
        <v>165.89</v>
      </c>
      <c r="H258" s="12">
        <f t="shared" si="28"/>
        <v>202.76</v>
      </c>
      <c r="I258" s="12">
        <f t="shared" si="29"/>
        <v>24027.06</v>
      </c>
      <c r="J258" s="13">
        <f t="shared" si="21"/>
        <v>4.5679456202479653E-3</v>
      </c>
    </row>
    <row r="259" spans="1:10" ht="24" customHeight="1" x14ac:dyDescent="0.25">
      <c r="A259" s="9" t="s">
        <v>719</v>
      </c>
      <c r="B259" s="11" t="s">
        <v>722</v>
      </c>
      <c r="C259" s="9" t="s">
        <v>196</v>
      </c>
      <c r="D259" s="9" t="s">
        <v>723</v>
      </c>
      <c r="E259" s="10" t="s">
        <v>198</v>
      </c>
      <c r="F259" s="11">
        <v>262.75</v>
      </c>
      <c r="G259" s="12">
        <v>94.2</v>
      </c>
      <c r="H259" s="12">
        <f t="shared" si="28"/>
        <v>115.14</v>
      </c>
      <c r="I259" s="12">
        <f t="shared" si="29"/>
        <v>30253.03</v>
      </c>
      <c r="J259" s="13">
        <f t="shared" si="21"/>
        <v>5.7516065589269059E-3</v>
      </c>
    </row>
    <row r="260" spans="1:10" ht="48" customHeight="1" x14ac:dyDescent="0.25">
      <c r="A260" s="9" t="s">
        <v>724</v>
      </c>
      <c r="B260" s="11" t="s">
        <v>725</v>
      </c>
      <c r="C260" s="9" t="s">
        <v>28</v>
      </c>
      <c r="D260" s="9" t="s">
        <v>726</v>
      </c>
      <c r="E260" s="10" t="s">
        <v>30</v>
      </c>
      <c r="F260" s="11">
        <v>73.900000000000006</v>
      </c>
      <c r="G260" s="12">
        <v>40.36</v>
      </c>
      <c r="H260" s="12">
        <f t="shared" si="28"/>
        <v>49.33</v>
      </c>
      <c r="I260" s="12">
        <f t="shared" si="29"/>
        <v>3645.48</v>
      </c>
      <c r="J260" s="13">
        <f t="shared" si="21"/>
        <v>6.9306666732016126E-4</v>
      </c>
    </row>
    <row r="261" spans="1:10" ht="24" customHeight="1" x14ac:dyDescent="0.25">
      <c r="A261" s="5" t="s">
        <v>727</v>
      </c>
      <c r="B261" s="5"/>
      <c r="C261" s="5"/>
      <c r="D261" s="5" t="s">
        <v>728</v>
      </c>
      <c r="E261" s="5"/>
      <c r="F261" s="6"/>
      <c r="G261" s="5"/>
      <c r="H261" s="5"/>
      <c r="I261" s="7">
        <v>37044.050000000003</v>
      </c>
      <c r="J261" s="8">
        <f t="shared" ref="J261:J324" si="30">I261 / 5259926.89</f>
        <v>7.0426929451104982E-3</v>
      </c>
    </row>
    <row r="262" spans="1:10" ht="24" customHeight="1" x14ac:dyDescent="0.25">
      <c r="A262" s="9" t="s">
        <v>729</v>
      </c>
      <c r="B262" s="11" t="s">
        <v>730</v>
      </c>
      <c r="C262" s="9" t="s">
        <v>196</v>
      </c>
      <c r="D262" s="9" t="s">
        <v>731</v>
      </c>
      <c r="E262" s="10" t="s">
        <v>339</v>
      </c>
      <c r="F262" s="11">
        <v>79.819999999999993</v>
      </c>
      <c r="G262" s="12">
        <v>143.19</v>
      </c>
      <c r="H262" s="12">
        <f t="shared" ref="H262:H269" si="31">TRUNC(G262 * (1 + 22.23 / 100), 2)</f>
        <v>175.02</v>
      </c>
      <c r="I262" s="12">
        <f t="shared" ref="I262:I269" si="32">TRUNC(F262 * H262, 2)</f>
        <v>13970.09</v>
      </c>
      <c r="J262" s="13">
        <f t="shared" si="30"/>
        <v>2.6559475620392134E-3</v>
      </c>
    </row>
    <row r="263" spans="1:10" ht="24" customHeight="1" x14ac:dyDescent="0.25">
      <c r="A263" s="9" t="s">
        <v>732</v>
      </c>
      <c r="B263" s="11" t="s">
        <v>733</v>
      </c>
      <c r="C263" s="9" t="s">
        <v>196</v>
      </c>
      <c r="D263" s="9" t="s">
        <v>734</v>
      </c>
      <c r="E263" s="10" t="s">
        <v>735</v>
      </c>
      <c r="F263" s="11">
        <v>1</v>
      </c>
      <c r="G263" s="12">
        <v>57.47</v>
      </c>
      <c r="H263" s="12">
        <f t="shared" si="31"/>
        <v>70.239999999999995</v>
      </c>
      <c r="I263" s="12">
        <f t="shared" si="32"/>
        <v>70.239999999999995</v>
      </c>
      <c r="J263" s="13">
        <f t="shared" si="30"/>
        <v>1.3353797774934473E-5</v>
      </c>
    </row>
    <row r="264" spans="1:10" ht="24" customHeight="1" x14ac:dyDescent="0.25">
      <c r="A264" s="9" t="s">
        <v>736</v>
      </c>
      <c r="B264" s="11" t="s">
        <v>737</v>
      </c>
      <c r="C264" s="9" t="s">
        <v>196</v>
      </c>
      <c r="D264" s="9" t="s">
        <v>738</v>
      </c>
      <c r="E264" s="10" t="s">
        <v>339</v>
      </c>
      <c r="F264" s="11">
        <v>3</v>
      </c>
      <c r="G264" s="12">
        <v>30.61</v>
      </c>
      <c r="H264" s="12">
        <f t="shared" si="31"/>
        <v>37.409999999999997</v>
      </c>
      <c r="I264" s="12">
        <f t="shared" si="32"/>
        <v>112.23</v>
      </c>
      <c r="J264" s="13">
        <f t="shared" si="30"/>
        <v>2.1336798466413668E-5</v>
      </c>
    </row>
    <row r="265" spans="1:10" ht="24" customHeight="1" x14ac:dyDescent="0.25">
      <c r="A265" s="9" t="s">
        <v>739</v>
      </c>
      <c r="B265" s="11" t="s">
        <v>702</v>
      </c>
      <c r="C265" s="9" t="s">
        <v>196</v>
      </c>
      <c r="D265" s="9" t="s">
        <v>703</v>
      </c>
      <c r="E265" s="10" t="s">
        <v>339</v>
      </c>
      <c r="F265" s="11">
        <v>68</v>
      </c>
      <c r="G265" s="12">
        <v>56.95</v>
      </c>
      <c r="H265" s="12">
        <f t="shared" si="31"/>
        <v>69.599999999999994</v>
      </c>
      <c r="I265" s="12">
        <f t="shared" si="32"/>
        <v>4732.8</v>
      </c>
      <c r="J265" s="13">
        <f t="shared" si="30"/>
        <v>8.9978436943635926E-4</v>
      </c>
    </row>
    <row r="266" spans="1:10" ht="36" customHeight="1" x14ac:dyDescent="0.25">
      <c r="A266" s="9" t="s">
        <v>740</v>
      </c>
      <c r="B266" s="11" t="s">
        <v>741</v>
      </c>
      <c r="C266" s="9" t="s">
        <v>28</v>
      </c>
      <c r="D266" s="9" t="s">
        <v>742</v>
      </c>
      <c r="E266" s="10" t="s">
        <v>30</v>
      </c>
      <c r="F266" s="11">
        <v>193.9</v>
      </c>
      <c r="G266" s="12">
        <v>10.56</v>
      </c>
      <c r="H266" s="12">
        <f t="shared" si="31"/>
        <v>12.9</v>
      </c>
      <c r="I266" s="12">
        <f t="shared" si="32"/>
        <v>2501.31</v>
      </c>
      <c r="J266" s="13">
        <f t="shared" si="30"/>
        <v>4.7554083018823103E-4</v>
      </c>
    </row>
    <row r="267" spans="1:10" ht="24" customHeight="1" x14ac:dyDescent="0.25">
      <c r="A267" s="9" t="s">
        <v>743</v>
      </c>
      <c r="B267" s="11" t="s">
        <v>744</v>
      </c>
      <c r="C267" s="9" t="s">
        <v>196</v>
      </c>
      <c r="D267" s="9" t="s">
        <v>745</v>
      </c>
      <c r="E267" s="10" t="s">
        <v>339</v>
      </c>
      <c r="F267" s="11">
        <v>63</v>
      </c>
      <c r="G267" s="12">
        <v>65.569999999999993</v>
      </c>
      <c r="H267" s="12">
        <f t="shared" si="31"/>
        <v>80.14</v>
      </c>
      <c r="I267" s="12">
        <f t="shared" si="32"/>
        <v>5048.82</v>
      </c>
      <c r="J267" s="13">
        <f t="shared" si="30"/>
        <v>9.5986505242090926E-4</v>
      </c>
    </row>
    <row r="268" spans="1:10" ht="24" customHeight="1" x14ac:dyDescent="0.25">
      <c r="A268" s="9" t="s">
        <v>746</v>
      </c>
      <c r="B268" s="11" t="s">
        <v>747</v>
      </c>
      <c r="C268" s="9" t="s">
        <v>196</v>
      </c>
      <c r="D268" s="9" t="s">
        <v>748</v>
      </c>
      <c r="E268" s="10" t="s">
        <v>339</v>
      </c>
      <c r="F268" s="11">
        <v>15</v>
      </c>
      <c r="G268" s="12">
        <v>19.809999999999999</v>
      </c>
      <c r="H268" s="12">
        <f t="shared" si="31"/>
        <v>24.21</v>
      </c>
      <c r="I268" s="12">
        <f t="shared" si="32"/>
        <v>363.15</v>
      </c>
      <c r="J268" s="13">
        <f t="shared" si="30"/>
        <v>6.9040883570151672E-5</v>
      </c>
    </row>
    <row r="269" spans="1:10" ht="36" customHeight="1" x14ac:dyDescent="0.25">
      <c r="A269" s="9" t="s">
        <v>749</v>
      </c>
      <c r="B269" s="11" t="s">
        <v>750</v>
      </c>
      <c r="C269" s="9" t="s">
        <v>28</v>
      </c>
      <c r="D269" s="9" t="s">
        <v>751</v>
      </c>
      <c r="E269" s="10" t="s">
        <v>30</v>
      </c>
      <c r="F269" s="11">
        <v>2987</v>
      </c>
      <c r="G269" s="12">
        <v>2.81</v>
      </c>
      <c r="H269" s="12">
        <f t="shared" si="31"/>
        <v>3.43</v>
      </c>
      <c r="I269" s="12">
        <f t="shared" si="32"/>
        <v>10245.41</v>
      </c>
      <c r="J269" s="13">
        <f t="shared" si="30"/>
        <v>1.9478236512142854E-3</v>
      </c>
    </row>
    <row r="270" spans="1:10" ht="24" customHeight="1" x14ac:dyDescent="0.25">
      <c r="A270" s="5" t="s">
        <v>752</v>
      </c>
      <c r="B270" s="5"/>
      <c r="C270" s="5"/>
      <c r="D270" s="5" t="s">
        <v>753</v>
      </c>
      <c r="E270" s="5"/>
      <c r="F270" s="6"/>
      <c r="G270" s="5"/>
      <c r="H270" s="5"/>
      <c r="I270" s="7">
        <v>6017.72</v>
      </c>
      <c r="J270" s="8">
        <f t="shared" si="30"/>
        <v>1.1440691336301065E-3</v>
      </c>
    </row>
    <row r="271" spans="1:10" ht="24" customHeight="1" x14ac:dyDescent="0.25">
      <c r="A271" s="9" t="s">
        <v>754</v>
      </c>
      <c r="B271" s="11" t="s">
        <v>755</v>
      </c>
      <c r="C271" s="9" t="s">
        <v>756</v>
      </c>
      <c r="D271" s="9" t="s">
        <v>757</v>
      </c>
      <c r="E271" s="10" t="s">
        <v>30</v>
      </c>
      <c r="F271" s="11">
        <v>98</v>
      </c>
      <c r="G271" s="12">
        <v>18.36</v>
      </c>
      <c r="H271" s="12">
        <f>TRUNC(G271 * (1 + 22.23 / 100), 2)</f>
        <v>22.44</v>
      </c>
      <c r="I271" s="12">
        <f>TRUNC(F271 * H271, 2)</f>
        <v>2199.12</v>
      </c>
      <c r="J271" s="13">
        <f t="shared" si="30"/>
        <v>4.180894613156876E-4</v>
      </c>
    </row>
    <row r="272" spans="1:10" ht="24" customHeight="1" x14ac:dyDescent="0.25">
      <c r="A272" s="9" t="s">
        <v>758</v>
      </c>
      <c r="B272" s="11" t="s">
        <v>759</v>
      </c>
      <c r="C272" s="9" t="s">
        <v>196</v>
      </c>
      <c r="D272" s="9" t="s">
        <v>760</v>
      </c>
      <c r="E272" s="10" t="s">
        <v>339</v>
      </c>
      <c r="F272" s="11">
        <v>3</v>
      </c>
      <c r="G272" s="12">
        <v>394.48</v>
      </c>
      <c r="H272" s="12">
        <f>TRUNC(G272 * (1 + 22.23 / 100), 2)</f>
        <v>482.17</v>
      </c>
      <c r="I272" s="12">
        <f>TRUNC(F272 * H272, 2)</f>
        <v>1446.51</v>
      </c>
      <c r="J272" s="13">
        <f t="shared" si="30"/>
        <v>2.7500572351111142E-4</v>
      </c>
    </row>
    <row r="273" spans="1:10" ht="24" customHeight="1" x14ac:dyDescent="0.25">
      <c r="A273" s="9" t="s">
        <v>761</v>
      </c>
      <c r="B273" s="11" t="s">
        <v>762</v>
      </c>
      <c r="C273" s="9" t="s">
        <v>196</v>
      </c>
      <c r="D273" s="9" t="s">
        <v>763</v>
      </c>
      <c r="E273" s="10" t="s">
        <v>339</v>
      </c>
      <c r="F273" s="11">
        <v>1</v>
      </c>
      <c r="G273" s="12">
        <v>1940.68</v>
      </c>
      <c r="H273" s="12">
        <f>TRUNC(G273 * (1 + 22.23 / 100), 2)</f>
        <v>2372.09</v>
      </c>
      <c r="I273" s="12">
        <f>TRUNC(F273 * H273, 2)</f>
        <v>2372.09</v>
      </c>
      <c r="J273" s="13">
        <f t="shared" si="30"/>
        <v>4.5097394880330748E-4</v>
      </c>
    </row>
    <row r="274" spans="1:10" ht="24" customHeight="1" x14ac:dyDescent="0.25">
      <c r="A274" s="5" t="s">
        <v>764</v>
      </c>
      <c r="B274" s="5"/>
      <c r="C274" s="5"/>
      <c r="D274" s="5" t="s">
        <v>765</v>
      </c>
      <c r="E274" s="5"/>
      <c r="F274" s="6"/>
      <c r="G274" s="5"/>
      <c r="H274" s="5"/>
      <c r="I274" s="7">
        <v>71720.45</v>
      </c>
      <c r="J274" s="8">
        <f t="shared" si="30"/>
        <v>1.3635256059614168E-2</v>
      </c>
    </row>
    <row r="275" spans="1:10" ht="24" customHeight="1" x14ac:dyDescent="0.25">
      <c r="A275" s="5" t="s">
        <v>766</v>
      </c>
      <c r="B275" s="5"/>
      <c r="C275" s="5"/>
      <c r="D275" s="5" t="s">
        <v>767</v>
      </c>
      <c r="E275" s="5"/>
      <c r="F275" s="6"/>
      <c r="G275" s="5"/>
      <c r="H275" s="5"/>
      <c r="I275" s="7">
        <v>14647.41</v>
      </c>
      <c r="J275" s="8">
        <f t="shared" si="30"/>
        <v>2.7847174126787153E-3</v>
      </c>
    </row>
    <row r="276" spans="1:10" ht="60" customHeight="1" x14ac:dyDescent="0.25">
      <c r="A276" s="9" t="s">
        <v>768</v>
      </c>
      <c r="B276" s="11" t="s">
        <v>769</v>
      </c>
      <c r="C276" s="9" t="s">
        <v>28</v>
      </c>
      <c r="D276" s="9" t="s">
        <v>770</v>
      </c>
      <c r="E276" s="10" t="s">
        <v>30</v>
      </c>
      <c r="F276" s="11">
        <v>17.8</v>
      </c>
      <c r="G276" s="12">
        <v>597.36</v>
      </c>
      <c r="H276" s="12">
        <f>TRUNC(G276 * (1 + 22.23 / 100), 2)</f>
        <v>730.15</v>
      </c>
      <c r="I276" s="12">
        <f>TRUNC(F276 * H276, 2)</f>
        <v>12996.67</v>
      </c>
      <c r="J276" s="13">
        <f t="shared" si="30"/>
        <v>2.4708841532966631E-3</v>
      </c>
    </row>
    <row r="277" spans="1:10" ht="24" customHeight="1" x14ac:dyDescent="0.25">
      <c r="A277" s="9" t="s">
        <v>771</v>
      </c>
      <c r="B277" s="11" t="s">
        <v>772</v>
      </c>
      <c r="C277" s="9" t="s">
        <v>28</v>
      </c>
      <c r="D277" s="9" t="s">
        <v>773</v>
      </c>
      <c r="E277" s="10" t="s">
        <v>30</v>
      </c>
      <c r="F277" s="11">
        <v>12.45</v>
      </c>
      <c r="G277" s="12">
        <v>108.48</v>
      </c>
      <c r="H277" s="12">
        <f>TRUNC(G277 * (1 + 22.23 / 100), 2)</f>
        <v>132.59</v>
      </c>
      <c r="I277" s="12">
        <f>TRUNC(F277 * H277, 2)</f>
        <v>1650.74</v>
      </c>
      <c r="J277" s="13">
        <f t="shared" si="30"/>
        <v>3.1383325938205199E-4</v>
      </c>
    </row>
    <row r="278" spans="1:10" ht="24" customHeight="1" x14ac:dyDescent="0.25">
      <c r="A278" s="5" t="s">
        <v>774</v>
      </c>
      <c r="B278" s="5"/>
      <c r="C278" s="5"/>
      <c r="D278" s="5" t="s">
        <v>775</v>
      </c>
      <c r="E278" s="5"/>
      <c r="F278" s="6"/>
      <c r="G278" s="5"/>
      <c r="H278" s="5"/>
      <c r="I278" s="7">
        <v>57073.04</v>
      </c>
      <c r="J278" s="8">
        <f t="shared" si="30"/>
        <v>1.0850538646935453E-2</v>
      </c>
    </row>
    <row r="279" spans="1:10" ht="60" customHeight="1" x14ac:dyDescent="0.25">
      <c r="A279" s="14" t="s">
        <v>776</v>
      </c>
      <c r="B279" s="16" t="s">
        <v>777</v>
      </c>
      <c r="C279" s="14" t="s">
        <v>196</v>
      </c>
      <c r="D279" s="14" t="s">
        <v>778</v>
      </c>
      <c r="E279" s="15" t="s">
        <v>779</v>
      </c>
      <c r="F279" s="16">
        <v>36.85</v>
      </c>
      <c r="G279" s="17">
        <v>635.87</v>
      </c>
      <c r="H279" s="17">
        <f>TRUNC(G279 * (1 + 22.23 / 100), 2)</f>
        <v>777.22</v>
      </c>
      <c r="I279" s="17">
        <f>TRUNC(F279 * H279, 2)</f>
        <v>28640.55</v>
      </c>
      <c r="J279" s="18">
        <f t="shared" si="30"/>
        <v>5.4450471649046062E-3</v>
      </c>
    </row>
    <row r="280" spans="1:10" ht="24" customHeight="1" x14ac:dyDescent="0.25">
      <c r="A280" s="9" t="s">
        <v>780</v>
      </c>
      <c r="B280" s="11" t="s">
        <v>781</v>
      </c>
      <c r="C280" s="9" t="s">
        <v>196</v>
      </c>
      <c r="D280" s="9" t="s">
        <v>782</v>
      </c>
      <c r="E280" s="10" t="s">
        <v>779</v>
      </c>
      <c r="F280" s="11">
        <v>38.020000000000003</v>
      </c>
      <c r="G280" s="12">
        <v>611.83000000000004</v>
      </c>
      <c r="H280" s="12">
        <f>TRUNC(G280 * (1 + 22.23 / 100), 2)</f>
        <v>747.83</v>
      </c>
      <c r="I280" s="12">
        <f>TRUNC(F280 * H280, 2)</f>
        <v>28432.49</v>
      </c>
      <c r="J280" s="13">
        <f t="shared" si="30"/>
        <v>5.4054914820308468E-3</v>
      </c>
    </row>
    <row r="281" spans="1:10" ht="24" customHeight="1" x14ac:dyDescent="0.25">
      <c r="A281" s="5" t="s">
        <v>783</v>
      </c>
      <c r="B281" s="5"/>
      <c r="C281" s="5"/>
      <c r="D281" s="5" t="s">
        <v>784</v>
      </c>
      <c r="E281" s="5"/>
      <c r="F281" s="6"/>
      <c r="G281" s="5"/>
      <c r="H281" s="5"/>
      <c r="I281" s="7">
        <v>3716.56</v>
      </c>
      <c r="J281" s="8">
        <f t="shared" si="30"/>
        <v>7.0658016313226741E-4</v>
      </c>
    </row>
    <row r="282" spans="1:10" ht="36" customHeight="1" x14ac:dyDescent="0.25">
      <c r="A282" s="9" t="s">
        <v>785</v>
      </c>
      <c r="B282" s="11" t="s">
        <v>786</v>
      </c>
      <c r="C282" s="9" t="s">
        <v>28</v>
      </c>
      <c r="D282" s="9" t="s">
        <v>787</v>
      </c>
      <c r="E282" s="10" t="s">
        <v>34</v>
      </c>
      <c r="F282" s="11">
        <v>8</v>
      </c>
      <c r="G282" s="12">
        <v>380.08</v>
      </c>
      <c r="H282" s="12">
        <f>TRUNC(G282 * (1 + 22.23 / 100), 2)</f>
        <v>464.57</v>
      </c>
      <c r="I282" s="12">
        <f>TRUNC(F282 * H282, 2)</f>
        <v>3716.56</v>
      </c>
      <c r="J282" s="13">
        <f t="shared" si="30"/>
        <v>7.0658016313226741E-4</v>
      </c>
    </row>
    <row r="283" spans="1:10" ht="24" customHeight="1" x14ac:dyDescent="0.25">
      <c r="A283" s="5" t="s">
        <v>788</v>
      </c>
      <c r="B283" s="5"/>
      <c r="C283" s="5"/>
      <c r="D283" s="5" t="s">
        <v>789</v>
      </c>
      <c r="E283" s="5"/>
      <c r="F283" s="6"/>
      <c r="G283" s="5"/>
      <c r="H283" s="5"/>
      <c r="I283" s="7">
        <v>393115.63</v>
      </c>
      <c r="J283" s="8">
        <f t="shared" si="30"/>
        <v>7.4737850586360538E-2</v>
      </c>
    </row>
    <row r="284" spans="1:10" ht="24" customHeight="1" x14ac:dyDescent="0.25">
      <c r="A284" s="5" t="s">
        <v>790</v>
      </c>
      <c r="B284" s="5"/>
      <c r="C284" s="5"/>
      <c r="D284" s="5" t="s">
        <v>791</v>
      </c>
      <c r="E284" s="5"/>
      <c r="F284" s="6"/>
      <c r="G284" s="5"/>
      <c r="H284" s="5"/>
      <c r="I284" s="7">
        <v>119470.04</v>
      </c>
      <c r="J284" s="8">
        <f t="shared" si="30"/>
        <v>2.2713251058134005E-2</v>
      </c>
    </row>
    <row r="285" spans="1:10" ht="36" customHeight="1" x14ac:dyDescent="0.25">
      <c r="A285" s="9" t="s">
        <v>792</v>
      </c>
      <c r="B285" s="11" t="s">
        <v>793</v>
      </c>
      <c r="C285" s="9" t="s">
        <v>28</v>
      </c>
      <c r="D285" s="9" t="s">
        <v>794</v>
      </c>
      <c r="E285" s="10" t="s">
        <v>25</v>
      </c>
      <c r="F285" s="11">
        <v>740.15</v>
      </c>
      <c r="G285" s="12">
        <v>94.39</v>
      </c>
      <c r="H285" s="12">
        <f>TRUNC(G285 * (1 + 22.23 / 100), 2)</f>
        <v>115.37</v>
      </c>
      <c r="I285" s="12">
        <f>TRUNC(F285 * H285, 2)</f>
        <v>85391.1</v>
      </c>
      <c r="J285" s="13">
        <f t="shared" si="30"/>
        <v>1.6234275073735864E-2</v>
      </c>
    </row>
    <row r="286" spans="1:10" ht="36" customHeight="1" x14ac:dyDescent="0.25">
      <c r="A286" s="9" t="s">
        <v>795</v>
      </c>
      <c r="B286" s="11" t="s">
        <v>796</v>
      </c>
      <c r="C286" s="9" t="s">
        <v>28</v>
      </c>
      <c r="D286" s="9" t="s">
        <v>797</v>
      </c>
      <c r="E286" s="10" t="s">
        <v>52</v>
      </c>
      <c r="F286" s="11">
        <v>21.49</v>
      </c>
      <c r="G286" s="12">
        <v>687.22</v>
      </c>
      <c r="H286" s="12">
        <f>TRUNC(G286 * (1 + 22.23 / 100), 2)</f>
        <v>839.98</v>
      </c>
      <c r="I286" s="12">
        <f>TRUNC(F286 * H286, 2)</f>
        <v>18051.169999999998</v>
      </c>
      <c r="J286" s="13">
        <f t="shared" si="30"/>
        <v>3.4318290686355907E-3</v>
      </c>
    </row>
    <row r="287" spans="1:10" ht="36" customHeight="1" x14ac:dyDescent="0.25">
      <c r="A287" s="9" t="s">
        <v>798</v>
      </c>
      <c r="B287" s="11" t="s">
        <v>799</v>
      </c>
      <c r="C287" s="9" t="s">
        <v>23</v>
      </c>
      <c r="D287" s="9" t="s">
        <v>800</v>
      </c>
      <c r="E287" s="10" t="s">
        <v>30</v>
      </c>
      <c r="F287" s="11">
        <v>164</v>
      </c>
      <c r="G287" s="12">
        <v>53.83</v>
      </c>
      <c r="H287" s="12">
        <f>TRUNC(G287 * (1 + 22.23 / 100), 2)</f>
        <v>65.790000000000006</v>
      </c>
      <c r="I287" s="12">
        <f>TRUNC(F287 * H287, 2)</f>
        <v>10789.56</v>
      </c>
      <c r="J287" s="13">
        <f t="shared" si="30"/>
        <v>2.0512756594607347E-3</v>
      </c>
    </row>
    <row r="288" spans="1:10" ht="36" customHeight="1" x14ac:dyDescent="0.25">
      <c r="A288" s="9" t="s">
        <v>801</v>
      </c>
      <c r="B288" s="11" t="s">
        <v>802</v>
      </c>
      <c r="C288" s="9" t="s">
        <v>28</v>
      </c>
      <c r="D288" s="9" t="s">
        <v>803</v>
      </c>
      <c r="E288" s="10" t="s">
        <v>30</v>
      </c>
      <c r="F288" s="11">
        <v>112.3</v>
      </c>
      <c r="G288" s="12">
        <v>31.46</v>
      </c>
      <c r="H288" s="12">
        <f>TRUNC(G288 * (1 + 22.23 / 100), 2)</f>
        <v>38.450000000000003</v>
      </c>
      <c r="I288" s="12">
        <f>TRUNC(F288 * H288, 2)</f>
        <v>4317.93</v>
      </c>
      <c r="J288" s="13">
        <f t="shared" si="30"/>
        <v>8.209106495774888E-4</v>
      </c>
    </row>
    <row r="289" spans="1:10" ht="36" customHeight="1" x14ac:dyDescent="0.25">
      <c r="A289" s="9" t="s">
        <v>804</v>
      </c>
      <c r="B289" s="11" t="s">
        <v>805</v>
      </c>
      <c r="C289" s="9" t="s">
        <v>28</v>
      </c>
      <c r="D289" s="9" t="s">
        <v>806</v>
      </c>
      <c r="E289" s="10" t="s">
        <v>30</v>
      </c>
      <c r="F289" s="11">
        <v>21.87</v>
      </c>
      <c r="G289" s="12">
        <v>34.43</v>
      </c>
      <c r="H289" s="12">
        <f>TRUNC(G289 * (1 + 22.23 / 100), 2)</f>
        <v>42.08</v>
      </c>
      <c r="I289" s="12">
        <f>TRUNC(F289 * H289, 2)</f>
        <v>920.28</v>
      </c>
      <c r="J289" s="13">
        <f t="shared" si="30"/>
        <v>1.7496060672432656E-4</v>
      </c>
    </row>
    <row r="290" spans="1:10" ht="24" customHeight="1" x14ac:dyDescent="0.25">
      <c r="A290" s="5" t="s">
        <v>807</v>
      </c>
      <c r="B290" s="5"/>
      <c r="C290" s="5"/>
      <c r="D290" s="5" t="s">
        <v>808</v>
      </c>
      <c r="E290" s="5"/>
      <c r="F290" s="6"/>
      <c r="G290" s="5"/>
      <c r="H290" s="5"/>
      <c r="I290" s="7">
        <v>259399.42</v>
      </c>
      <c r="J290" s="8">
        <f t="shared" si="30"/>
        <v>4.9316164544636859E-2</v>
      </c>
    </row>
    <row r="291" spans="1:10" ht="36" customHeight="1" x14ac:dyDescent="0.25">
      <c r="A291" s="9" t="s">
        <v>809</v>
      </c>
      <c r="B291" s="11" t="s">
        <v>810</v>
      </c>
      <c r="C291" s="9" t="s">
        <v>23</v>
      </c>
      <c r="D291" s="9" t="s">
        <v>811</v>
      </c>
      <c r="E291" s="10" t="s">
        <v>30</v>
      </c>
      <c r="F291" s="11">
        <v>265</v>
      </c>
      <c r="G291" s="12">
        <v>578.37</v>
      </c>
      <c r="H291" s="12">
        <f>TRUNC(G291 * (1 + 22.23 / 100), 2)</f>
        <v>706.94</v>
      </c>
      <c r="I291" s="12">
        <f>TRUNC(F291 * H291, 2)</f>
        <v>187339.1</v>
      </c>
      <c r="J291" s="13">
        <f t="shared" si="30"/>
        <v>3.5616293518482729E-2</v>
      </c>
    </row>
    <row r="292" spans="1:10" ht="36" customHeight="1" x14ac:dyDescent="0.25">
      <c r="A292" s="9" t="s">
        <v>812</v>
      </c>
      <c r="B292" s="11" t="s">
        <v>813</v>
      </c>
      <c r="C292" s="9" t="s">
        <v>23</v>
      </c>
      <c r="D292" s="9" t="s">
        <v>814</v>
      </c>
      <c r="E292" s="10" t="s">
        <v>30</v>
      </c>
      <c r="F292" s="11">
        <v>58.35</v>
      </c>
      <c r="G292" s="12">
        <v>834.21</v>
      </c>
      <c r="H292" s="12">
        <f>TRUNC(G292 * (1 + 22.23 / 100), 2)</f>
        <v>1019.65</v>
      </c>
      <c r="I292" s="12">
        <f>TRUNC(F292 * H292, 2)</f>
        <v>59496.57</v>
      </c>
      <c r="J292" s="13">
        <f t="shared" si="30"/>
        <v>1.1311292199348422E-2</v>
      </c>
    </row>
    <row r="293" spans="1:10" ht="48" customHeight="1" x14ac:dyDescent="0.25">
      <c r="A293" s="9" t="s">
        <v>815</v>
      </c>
      <c r="B293" s="11" t="s">
        <v>816</v>
      </c>
      <c r="C293" s="9" t="s">
        <v>23</v>
      </c>
      <c r="D293" s="9" t="s">
        <v>817</v>
      </c>
      <c r="E293" s="10" t="s">
        <v>25</v>
      </c>
      <c r="F293" s="11">
        <v>17.600000000000001</v>
      </c>
      <c r="G293" s="12">
        <v>419.85</v>
      </c>
      <c r="H293" s="12">
        <f>TRUNC(G293 * (1 + 22.23 / 100), 2)</f>
        <v>513.17999999999995</v>
      </c>
      <c r="I293" s="12">
        <f>TRUNC(F293 * H293, 2)</f>
        <v>9031.9599999999991</v>
      </c>
      <c r="J293" s="13">
        <f t="shared" si="30"/>
        <v>1.7171265283499025E-3</v>
      </c>
    </row>
    <row r="294" spans="1:10" ht="48" customHeight="1" x14ac:dyDescent="0.25">
      <c r="A294" s="9" t="s">
        <v>818</v>
      </c>
      <c r="B294" s="11" t="s">
        <v>819</v>
      </c>
      <c r="C294" s="9" t="s">
        <v>23</v>
      </c>
      <c r="D294" s="9" t="s">
        <v>820</v>
      </c>
      <c r="E294" s="10" t="s">
        <v>25</v>
      </c>
      <c r="F294" s="11">
        <v>8.8000000000000007</v>
      </c>
      <c r="G294" s="12">
        <v>328.35</v>
      </c>
      <c r="H294" s="12">
        <f>TRUNC(G294 * (1 + 22.23 / 100), 2)</f>
        <v>401.34</v>
      </c>
      <c r="I294" s="12">
        <f>TRUNC(F294 * H294, 2)</f>
        <v>3531.79</v>
      </c>
      <c r="J294" s="13">
        <f t="shared" si="30"/>
        <v>6.7145229845580619E-4</v>
      </c>
    </row>
    <row r="295" spans="1:10" ht="24" customHeight="1" x14ac:dyDescent="0.25">
      <c r="A295" s="5" t="s">
        <v>821</v>
      </c>
      <c r="B295" s="5"/>
      <c r="C295" s="5"/>
      <c r="D295" s="5" t="s">
        <v>822</v>
      </c>
      <c r="E295" s="5"/>
      <c r="F295" s="6"/>
      <c r="G295" s="5"/>
      <c r="H295" s="5"/>
      <c r="I295" s="7">
        <v>9645.67</v>
      </c>
      <c r="J295" s="8">
        <f t="shared" si="30"/>
        <v>1.8338030550078617E-3</v>
      </c>
    </row>
    <row r="296" spans="1:10" ht="24" customHeight="1" x14ac:dyDescent="0.25">
      <c r="A296" s="9" t="s">
        <v>823</v>
      </c>
      <c r="B296" s="11" t="s">
        <v>824</v>
      </c>
      <c r="C296" s="9" t="s">
        <v>23</v>
      </c>
      <c r="D296" s="9" t="s">
        <v>825</v>
      </c>
      <c r="E296" s="10" t="s">
        <v>34</v>
      </c>
      <c r="F296" s="11">
        <v>1</v>
      </c>
      <c r="G296" s="12">
        <v>7891.41</v>
      </c>
      <c r="H296" s="12">
        <f>TRUNC(G296 * (1 + 22.23 / 100), 2)</f>
        <v>9645.67</v>
      </c>
      <c r="I296" s="12">
        <f>TRUNC(F296 * H296, 2)</f>
        <v>9645.67</v>
      </c>
      <c r="J296" s="13">
        <f t="shared" si="30"/>
        <v>1.8338030550078617E-3</v>
      </c>
    </row>
    <row r="297" spans="1:10" ht="24" customHeight="1" x14ac:dyDescent="0.25">
      <c r="A297" s="5" t="s">
        <v>826</v>
      </c>
      <c r="B297" s="5"/>
      <c r="C297" s="5"/>
      <c r="D297" s="5" t="s">
        <v>827</v>
      </c>
      <c r="E297" s="5"/>
      <c r="F297" s="6"/>
      <c r="G297" s="5"/>
      <c r="H297" s="5"/>
      <c r="I297" s="7">
        <v>4600.5</v>
      </c>
      <c r="J297" s="8">
        <f t="shared" si="30"/>
        <v>8.7463192858180591E-4</v>
      </c>
    </row>
    <row r="298" spans="1:10" ht="24" customHeight="1" x14ac:dyDescent="0.25">
      <c r="A298" s="9" t="s">
        <v>828</v>
      </c>
      <c r="B298" s="11" t="s">
        <v>829</v>
      </c>
      <c r="C298" s="9" t="s">
        <v>23</v>
      </c>
      <c r="D298" s="9" t="s">
        <v>827</v>
      </c>
      <c r="E298" s="10" t="s">
        <v>830</v>
      </c>
      <c r="F298" s="11">
        <v>102.12</v>
      </c>
      <c r="G298" s="12">
        <v>36.86</v>
      </c>
      <c r="H298" s="12">
        <f>TRUNC(G298 * (1 + 22.23 / 100), 2)</f>
        <v>45.05</v>
      </c>
      <c r="I298" s="12">
        <f>TRUNC(F298 * H298, 2)</f>
        <v>4600.5</v>
      </c>
      <c r="J298" s="13">
        <f t="shared" si="30"/>
        <v>8.7463192858180591E-4</v>
      </c>
    </row>
    <row r="299" spans="1:10" ht="24" customHeight="1" x14ac:dyDescent="0.25">
      <c r="A299" s="5" t="s">
        <v>831</v>
      </c>
      <c r="B299" s="5"/>
      <c r="C299" s="5"/>
      <c r="D299" s="5" t="s">
        <v>832</v>
      </c>
      <c r="E299" s="5"/>
      <c r="F299" s="6"/>
      <c r="G299" s="5"/>
      <c r="H299" s="5"/>
      <c r="I299" s="7">
        <v>5646.43</v>
      </c>
      <c r="J299" s="8">
        <f t="shared" si="30"/>
        <v>1.0734807000330761E-3</v>
      </c>
    </row>
    <row r="300" spans="1:10" ht="24" customHeight="1" x14ac:dyDescent="0.25">
      <c r="A300" s="9" t="s">
        <v>833</v>
      </c>
      <c r="B300" s="11" t="s">
        <v>834</v>
      </c>
      <c r="C300" s="9" t="s">
        <v>23</v>
      </c>
      <c r="D300" s="9" t="s">
        <v>835</v>
      </c>
      <c r="E300" s="10" t="s">
        <v>25</v>
      </c>
      <c r="F300" s="11">
        <v>1967.4</v>
      </c>
      <c r="G300" s="12">
        <v>2.35</v>
      </c>
      <c r="H300" s="12">
        <f>TRUNC(G300 * (1 + 22.23 / 100), 2)</f>
        <v>2.87</v>
      </c>
      <c r="I300" s="12">
        <f>TRUNC(F300 * H300, 2)</f>
        <v>5646.43</v>
      </c>
      <c r="J300" s="13">
        <f t="shared" si="30"/>
        <v>1.0734807000330761E-3</v>
      </c>
    </row>
    <row r="301" spans="1:10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1:10" x14ac:dyDescent="0.25">
      <c r="A302" s="28"/>
      <c r="B302" s="28"/>
      <c r="C302" s="28"/>
      <c r="D302" s="22"/>
      <c r="E302" s="21"/>
      <c r="F302" s="25" t="s">
        <v>836</v>
      </c>
      <c r="G302" s="28"/>
      <c r="H302" s="29">
        <v>4303756.9400000004</v>
      </c>
      <c r="I302" s="28"/>
      <c r="J302" s="28"/>
    </row>
    <row r="303" spans="1:10" x14ac:dyDescent="0.25">
      <c r="A303" s="28"/>
      <c r="B303" s="28"/>
      <c r="C303" s="28"/>
      <c r="D303" s="22"/>
      <c r="E303" s="21"/>
      <c r="F303" s="25" t="s">
        <v>837</v>
      </c>
      <c r="G303" s="28"/>
      <c r="H303" s="29">
        <v>956169.95</v>
      </c>
      <c r="I303" s="28"/>
      <c r="J303" s="28"/>
    </row>
    <row r="304" spans="1:10" x14ac:dyDescent="0.25">
      <c r="A304" s="28"/>
      <c r="B304" s="28"/>
      <c r="C304" s="28"/>
      <c r="D304" s="22"/>
      <c r="E304" s="21"/>
      <c r="F304" s="25" t="s">
        <v>838</v>
      </c>
      <c r="G304" s="28"/>
      <c r="H304" s="29">
        <v>5259926.8899999997</v>
      </c>
      <c r="I304" s="28"/>
      <c r="J304" s="28"/>
    </row>
    <row r="305" spans="1:10" ht="60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70.05" customHeight="1" x14ac:dyDescent="0.25">
      <c r="A306" s="30" t="s">
        <v>839</v>
      </c>
      <c r="B306" s="27"/>
      <c r="C306" s="27"/>
      <c r="D306" s="27"/>
      <c r="E306" s="27"/>
      <c r="F306" s="27"/>
      <c r="G306" s="27"/>
      <c r="H306" s="27"/>
      <c r="I306" s="27"/>
      <c r="J306" s="27"/>
    </row>
  </sheetData>
  <mergeCells count="17">
    <mergeCell ref="A304:C304"/>
    <mergeCell ref="F304:G304"/>
    <mergeCell ref="H304:J304"/>
    <mergeCell ref="A306:J306"/>
    <mergeCell ref="A3:J3"/>
    <mergeCell ref="A302:C302"/>
    <mergeCell ref="F302:G302"/>
    <mergeCell ref="H302:J302"/>
    <mergeCell ref="A303:C303"/>
    <mergeCell ref="F303:G303"/>
    <mergeCell ref="H303:J30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Campos de Júlio
CNPJ 01.614.516/0001-99 &amp;R</oddHeader>
    <oddFooter>&amp;L &amp;CAv. Valdir Masutti, nº 779W, Bom Jardim, Campos de Júlio - MT
Departamento de Engenharia
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2022-05-25T11:43:21Z</dcterms:created>
  <dcterms:modified xsi:type="dcterms:W3CDTF">2022-05-25T11:38:34Z</dcterms:modified>
</cp:coreProperties>
</file>